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유치원, 시간연장형식단 및 레시피\9월 유치원 식단 및 시간연장형 식단 및 레시피\시간연장형 식단 레시피\"/>
    </mc:Choice>
  </mc:AlternateContent>
  <xr:revisionPtr revIDLastSave="0" documentId="13_ncr:1_{81C2DCB0-CD7E-4D2A-B95C-E4D6CDAD42A9}" xr6:coauthVersionLast="36" xr6:coauthVersionMax="36" xr10:uidLastSave="{00000000-0000-0000-0000-000000000000}"/>
  <bookViews>
    <workbookView xWindow="0" yWindow="0" windowWidth="12120" windowHeight="17295" xr2:uid="{A3FC9363-8158-475E-8B8C-F0C29FD87D25}"/>
  </bookViews>
  <sheets>
    <sheet name="2025년 9월 시간연장 레시피" sheetId="4" r:id="rId1"/>
  </sheets>
  <definedNames>
    <definedName name="_xlnm._FilterDatabase" localSheetId="0" hidden="1">'2025년 9월 시간연장 레시피'!$A$3:$R$459</definedName>
    <definedName name="_xlnm.Print_Area" localSheetId="0">'2025년 9월 시간연장 레시피'!$A$1:$H$504</definedName>
    <definedName name="_xlnm.Print_Titles" localSheetId="0">'2025년 9월 시간연장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21" i="4" l="1"/>
  <c r="G321" i="4" s="1"/>
  <c r="E320" i="4"/>
  <c r="G320" i="4" s="1"/>
  <c r="E319" i="4"/>
  <c r="G319" i="4" s="1"/>
  <c r="E318" i="4"/>
  <c r="G318" i="4" s="1"/>
  <c r="E317" i="4"/>
  <c r="G317" i="4" s="1"/>
  <c r="E316" i="4"/>
  <c r="G316" i="4" s="1"/>
  <c r="E315" i="4"/>
  <c r="G315" i="4" s="1"/>
  <c r="E314" i="4"/>
  <c r="G314" i="4" s="1"/>
  <c r="E230" i="4"/>
  <c r="G230" i="4" s="1"/>
  <c r="E231" i="4"/>
  <c r="G231" i="4" s="1"/>
  <c r="E46" i="4" l="1"/>
  <c r="G46" i="4" s="1"/>
  <c r="E45" i="4"/>
  <c r="G45" i="4" s="1"/>
  <c r="E44" i="4"/>
  <c r="G44" i="4" s="1"/>
  <c r="E43" i="4"/>
  <c r="G43" i="4" s="1"/>
  <c r="E42" i="4"/>
  <c r="G42" i="4" s="1"/>
  <c r="E41" i="4"/>
  <c r="G41" i="4" s="1"/>
  <c r="E68" i="4"/>
  <c r="G68" i="4" s="1"/>
  <c r="E67" i="4"/>
  <c r="G67" i="4" s="1"/>
  <c r="E66" i="4"/>
  <c r="G66" i="4" s="1"/>
  <c r="E65" i="4"/>
  <c r="G65" i="4" s="1"/>
  <c r="E64" i="4"/>
  <c r="G64" i="4" s="1"/>
  <c r="E63" i="4"/>
  <c r="G63" i="4" s="1"/>
  <c r="E62" i="4"/>
  <c r="G62" i="4" s="1"/>
  <c r="E61" i="4"/>
  <c r="G61" i="4" s="1"/>
  <c r="E60" i="4"/>
  <c r="G60" i="4" s="1"/>
  <c r="E59" i="4"/>
  <c r="G59" i="4" s="1"/>
  <c r="E58" i="4"/>
  <c r="G58" i="4" s="1"/>
  <c r="E57" i="4"/>
  <c r="G57" i="4" s="1"/>
  <c r="E56" i="4"/>
  <c r="G56" i="4" s="1"/>
  <c r="E55" i="4"/>
  <c r="G55" i="4" s="1"/>
  <c r="E48" i="4"/>
  <c r="G48" i="4" s="1"/>
  <c r="E81" i="4"/>
  <c r="G81" i="4" s="1"/>
  <c r="E92" i="4"/>
  <c r="G92" i="4" s="1"/>
  <c r="E91" i="4"/>
  <c r="G91" i="4" s="1"/>
  <c r="E90" i="4"/>
  <c r="G90" i="4" s="1"/>
  <c r="E89" i="4"/>
  <c r="G89" i="4" s="1"/>
  <c r="E88" i="4"/>
  <c r="G88" i="4" s="1"/>
  <c r="E87" i="4"/>
  <c r="G87" i="4" s="1"/>
  <c r="E86" i="4"/>
  <c r="G86" i="4" s="1"/>
  <c r="E85" i="4"/>
  <c r="G85" i="4" s="1"/>
  <c r="E84" i="4"/>
  <c r="G84" i="4" s="1"/>
  <c r="E83" i="4"/>
  <c r="G83" i="4" s="1"/>
  <c r="E82" i="4"/>
  <c r="G82" i="4" s="1"/>
  <c r="E80" i="4"/>
  <c r="G80" i="4" s="1"/>
  <c r="E79" i="4"/>
  <c r="G79" i="4" s="1"/>
  <c r="E78" i="4"/>
  <c r="G78" i="4" s="1"/>
  <c r="E70" i="4"/>
  <c r="G70" i="4" s="1"/>
  <c r="E113" i="4"/>
  <c r="G113" i="4" s="1"/>
  <c r="E122" i="4"/>
  <c r="G122" i="4" s="1"/>
  <c r="E121" i="4"/>
  <c r="G121" i="4" s="1"/>
  <c r="E120" i="4"/>
  <c r="G120" i="4" s="1"/>
  <c r="E119" i="4"/>
  <c r="G119" i="4" s="1"/>
  <c r="E118" i="4"/>
  <c r="G118" i="4" s="1"/>
  <c r="E117" i="4"/>
  <c r="G117" i="4" s="1"/>
  <c r="E116" i="4"/>
  <c r="G116" i="4" s="1"/>
  <c r="E115" i="4"/>
  <c r="G115" i="4" s="1"/>
  <c r="E114" i="4"/>
  <c r="G114" i="4" s="1"/>
  <c r="E112" i="4"/>
  <c r="G112" i="4" s="1"/>
  <c r="E111" i="4"/>
  <c r="G111" i="4" s="1"/>
  <c r="E110" i="4"/>
  <c r="G110" i="4" s="1"/>
  <c r="E14" i="4" l="1"/>
  <c r="E8" i="4"/>
  <c r="E22" i="4"/>
  <c r="G22" i="4" s="1"/>
  <c r="E21" i="4"/>
  <c r="G21" i="4" s="1"/>
  <c r="E20" i="4"/>
  <c r="G20" i="4" s="1"/>
  <c r="E19" i="4"/>
  <c r="G19" i="4" s="1"/>
  <c r="E18" i="4"/>
  <c r="G18" i="4" s="1"/>
  <c r="E17" i="4"/>
  <c r="G17" i="4" s="1"/>
  <c r="E16" i="4"/>
  <c r="G16" i="4" s="1"/>
  <c r="E15" i="4"/>
  <c r="G15" i="4" s="1"/>
  <c r="G14" i="4"/>
  <c r="E13" i="4"/>
  <c r="G13" i="4" s="1"/>
  <c r="E12" i="4"/>
  <c r="G12" i="4" s="1"/>
  <c r="E11" i="4"/>
  <c r="G11" i="4" s="1"/>
  <c r="E10" i="4"/>
  <c r="G10" i="4" s="1"/>
  <c r="E9" i="4"/>
  <c r="G9" i="4" s="1"/>
  <c r="G8" i="4"/>
  <c r="E7" i="4"/>
  <c r="G7" i="4" s="1"/>
  <c r="E6" i="4"/>
  <c r="G6" i="4" s="1"/>
  <c r="E5" i="4"/>
  <c r="G5" i="4" s="1"/>
  <c r="E4" i="4"/>
  <c r="G4" i="4" s="1"/>
  <c r="E132" i="4" l="1"/>
  <c r="G132" i="4" s="1"/>
  <c r="E133" i="4"/>
  <c r="G133" i="4" s="1"/>
  <c r="E134" i="4"/>
  <c r="G134" i="4"/>
  <c r="E135" i="4"/>
  <c r="G135" i="4" s="1"/>
  <c r="E136" i="4"/>
  <c r="G136" i="4" s="1"/>
  <c r="E137" i="4"/>
  <c r="G137" i="4" s="1"/>
  <c r="E138" i="4"/>
  <c r="G138" i="4" s="1"/>
  <c r="E139" i="4"/>
  <c r="G139" i="4" s="1"/>
  <c r="E140" i="4"/>
  <c r="G140" i="4"/>
  <c r="E141" i="4"/>
  <c r="G141" i="4" s="1"/>
  <c r="E142" i="4"/>
  <c r="G142" i="4" s="1"/>
  <c r="E143" i="4"/>
  <c r="G143" i="4" s="1"/>
  <c r="E144" i="4"/>
  <c r="G144" i="4" s="1"/>
  <c r="E145" i="4"/>
  <c r="G145" i="4" s="1"/>
  <c r="E418" i="4" l="1"/>
  <c r="G418" i="4" s="1"/>
  <c r="E278" i="4"/>
  <c r="G278" i="4" s="1"/>
  <c r="E279" i="4"/>
  <c r="G279" i="4" s="1"/>
  <c r="E280" i="4"/>
  <c r="G280" i="4" s="1"/>
  <c r="E281" i="4"/>
  <c r="G281" i="4" s="1"/>
  <c r="E282" i="4"/>
  <c r="G282" i="4" s="1"/>
  <c r="E283" i="4"/>
  <c r="G283" i="4" s="1"/>
  <c r="E284" i="4"/>
  <c r="G284" i="4" s="1"/>
  <c r="E162" i="4" l="1"/>
  <c r="G162" i="4" s="1"/>
  <c r="E161" i="4"/>
  <c r="G161" i="4" s="1"/>
  <c r="E163" i="4"/>
  <c r="G163" i="4" s="1"/>
  <c r="E156" i="4"/>
  <c r="G156" i="4" s="1"/>
  <c r="E155" i="4"/>
  <c r="G155" i="4" s="1"/>
  <c r="E154" i="4"/>
  <c r="G154" i="4" s="1"/>
  <c r="E153" i="4"/>
  <c r="G153" i="4" s="1"/>
  <c r="E152" i="4"/>
  <c r="G152" i="4" s="1"/>
  <c r="E151" i="4"/>
  <c r="G151" i="4" s="1"/>
  <c r="E150" i="4"/>
  <c r="G150" i="4" s="1"/>
  <c r="E149" i="4"/>
  <c r="G149" i="4" s="1"/>
  <c r="E148" i="4"/>
  <c r="G148" i="4" s="1"/>
  <c r="E501" i="4" l="1"/>
  <c r="G501" i="4" s="1"/>
  <c r="E500" i="4"/>
  <c r="G500" i="4" s="1"/>
  <c r="E499" i="4"/>
  <c r="G499" i="4" s="1"/>
  <c r="E498" i="4"/>
  <c r="G498" i="4" s="1"/>
  <c r="E497" i="4"/>
  <c r="G497" i="4" s="1"/>
  <c r="E496" i="4"/>
  <c r="G496" i="4" s="1"/>
  <c r="E495" i="4"/>
  <c r="G495" i="4" s="1"/>
  <c r="E494" i="4"/>
  <c r="G494" i="4" s="1"/>
  <c r="E493" i="4"/>
  <c r="G493" i="4" s="1"/>
  <c r="E492" i="4"/>
  <c r="G492" i="4" s="1"/>
  <c r="E491" i="4"/>
  <c r="G491" i="4" s="1"/>
  <c r="E490" i="4"/>
  <c r="G490" i="4" s="1"/>
  <c r="E489" i="4"/>
  <c r="G489" i="4" s="1"/>
  <c r="E488" i="4"/>
  <c r="G488" i="4" s="1"/>
  <c r="E487" i="4"/>
  <c r="G487" i="4" s="1"/>
  <c r="E486" i="4"/>
  <c r="G486" i="4" s="1"/>
  <c r="E485" i="4"/>
  <c r="G485" i="4" s="1"/>
  <c r="E484" i="4"/>
  <c r="G484" i="4" s="1"/>
  <c r="E483" i="4"/>
  <c r="G483" i="4" s="1"/>
  <c r="E482" i="4"/>
  <c r="G482" i="4" s="1"/>
  <c r="E481" i="4"/>
  <c r="G481" i="4" s="1"/>
  <c r="E480" i="4"/>
  <c r="G480" i="4" s="1"/>
  <c r="E479" i="4"/>
  <c r="G479" i="4" s="1"/>
  <c r="E478" i="4"/>
  <c r="G478" i="4" s="1"/>
  <c r="E477" i="4"/>
  <c r="G477" i="4" s="1"/>
  <c r="E476" i="4"/>
  <c r="G476" i="4" s="1"/>
  <c r="E475" i="4"/>
  <c r="G475" i="4" s="1"/>
  <c r="E474" i="4"/>
  <c r="G474" i="4" s="1"/>
  <c r="E473" i="4"/>
  <c r="G473" i="4" s="1"/>
  <c r="E472" i="4"/>
  <c r="G472" i="4" s="1"/>
  <c r="E471" i="4"/>
  <c r="G471" i="4" s="1"/>
  <c r="E470" i="4"/>
  <c r="G470" i="4" s="1"/>
  <c r="E469" i="4"/>
  <c r="G469" i="4" s="1"/>
  <c r="E468" i="4"/>
  <c r="G468" i="4" s="1"/>
  <c r="E467" i="4"/>
  <c r="G467" i="4" s="1"/>
  <c r="E466" i="4"/>
  <c r="G466" i="4" s="1"/>
  <c r="E465" i="4"/>
  <c r="G465" i="4" s="1"/>
  <c r="E373" i="4" l="1"/>
  <c r="G373" i="4" s="1"/>
  <c r="E235" i="4"/>
  <c r="G235" i="4" s="1"/>
  <c r="E236" i="4"/>
  <c r="G236" i="4" s="1"/>
  <c r="E237" i="4"/>
  <c r="G237" i="4" s="1"/>
  <c r="E195" i="4"/>
  <c r="G195" i="4" s="1"/>
  <c r="E334" i="4" l="1"/>
  <c r="G334" i="4" s="1"/>
  <c r="E333" i="4"/>
  <c r="G333" i="4" s="1"/>
  <c r="E332" i="4"/>
  <c r="G332" i="4" s="1"/>
  <c r="E331" i="4"/>
  <c r="G331" i="4" s="1"/>
  <c r="E330" i="4"/>
  <c r="G330" i="4" s="1"/>
  <c r="E329" i="4"/>
  <c r="G329" i="4" s="1"/>
  <c r="E401" i="4"/>
  <c r="G401" i="4" s="1"/>
  <c r="E191" i="4"/>
  <c r="G191" i="4" s="1"/>
  <c r="E54" i="4"/>
  <c r="G54" i="4" s="1"/>
  <c r="E53" i="4"/>
  <c r="G53" i="4" s="1"/>
  <c r="E52" i="4"/>
  <c r="G52" i="4" s="1"/>
  <c r="E51" i="4"/>
  <c r="G51" i="4" s="1"/>
  <c r="E50" i="4"/>
  <c r="G50" i="4" s="1"/>
  <c r="E452" i="4"/>
  <c r="G452" i="4" s="1"/>
  <c r="E451" i="4"/>
  <c r="G451" i="4" s="1"/>
  <c r="E450" i="4"/>
  <c r="G450" i="4" s="1"/>
  <c r="E449" i="4"/>
  <c r="G449" i="4" s="1"/>
  <c r="E448" i="4"/>
  <c r="G448" i="4" s="1"/>
  <c r="E447" i="4"/>
  <c r="G447" i="4" s="1"/>
  <c r="E367" i="4"/>
  <c r="G367" i="4" s="1"/>
  <c r="E366" i="4"/>
  <c r="G366" i="4" s="1"/>
  <c r="E365" i="4"/>
  <c r="G365" i="4" s="1"/>
  <c r="E364" i="4"/>
  <c r="G364" i="4" s="1"/>
  <c r="E363" i="4"/>
  <c r="G363" i="4" s="1"/>
  <c r="E362" i="4"/>
  <c r="G362" i="4" s="1"/>
  <c r="E361" i="4"/>
  <c r="G361" i="4" s="1"/>
  <c r="E376" i="4"/>
  <c r="G376" i="4" s="1"/>
  <c r="E26" i="4"/>
  <c r="G26" i="4" s="1"/>
  <c r="E25" i="4"/>
  <c r="G25" i="4" s="1"/>
  <c r="E276" i="4" l="1"/>
  <c r="G276" i="4" s="1"/>
  <c r="E275" i="4"/>
  <c r="G275" i="4" s="1"/>
  <c r="E274" i="4"/>
  <c r="G274" i="4" s="1"/>
  <c r="E273" i="4"/>
  <c r="G273" i="4" s="1"/>
  <c r="E272" i="4"/>
  <c r="G272" i="4" s="1"/>
  <c r="E271" i="4"/>
  <c r="G271" i="4" s="1"/>
  <c r="E221" i="4"/>
  <c r="G221" i="4" s="1"/>
  <c r="E220" i="4"/>
  <c r="G220" i="4" s="1"/>
  <c r="E219" i="4"/>
  <c r="G219" i="4" s="1"/>
  <c r="E218" i="4"/>
  <c r="G218" i="4" s="1"/>
  <c r="E217" i="4"/>
  <c r="G217" i="4" s="1"/>
  <c r="E413" i="4"/>
  <c r="G413" i="4" s="1"/>
  <c r="E414" i="4"/>
  <c r="G414" i="4" s="1"/>
  <c r="E377" i="4"/>
  <c r="G377" i="4" s="1"/>
  <c r="E29" i="4"/>
  <c r="G29" i="4" s="1"/>
  <c r="E202" i="4" l="1"/>
  <c r="G202" i="4" s="1"/>
  <c r="E203" i="4"/>
  <c r="G203" i="4" s="1"/>
  <c r="E204" i="4"/>
  <c r="G204" i="4" s="1"/>
  <c r="E205" i="4"/>
  <c r="G205" i="4" s="1"/>
  <c r="E206" i="4"/>
  <c r="G206" i="4" s="1"/>
  <c r="E207" i="4"/>
  <c r="G207" i="4" s="1"/>
  <c r="E208" i="4"/>
  <c r="G208" i="4" s="1"/>
  <c r="E460" i="4"/>
  <c r="G460" i="4" s="1"/>
  <c r="E461" i="4"/>
  <c r="G461" i="4" s="1"/>
  <c r="E462" i="4"/>
  <c r="G462" i="4" s="1"/>
  <c r="E463" i="4"/>
  <c r="G463" i="4" s="1"/>
  <c r="E464" i="4"/>
  <c r="G464" i="4" s="1"/>
  <c r="E348" i="4" l="1"/>
  <c r="G348" i="4" s="1"/>
  <c r="E74" i="4"/>
  <c r="G74" i="4" s="1"/>
  <c r="E380" i="4" l="1"/>
  <c r="G380" i="4" s="1"/>
  <c r="E379" i="4"/>
  <c r="G379" i="4" s="1"/>
  <c r="E378" i="4"/>
  <c r="G378" i="4" s="1"/>
  <c r="E300" i="4"/>
  <c r="G300" i="4" s="1"/>
  <c r="E254" i="4"/>
  <c r="G254" i="4" s="1"/>
  <c r="E173" i="4"/>
  <c r="G173" i="4" s="1"/>
  <c r="E174" i="4"/>
  <c r="G174" i="4" s="1"/>
  <c r="E175" i="4"/>
  <c r="G175" i="4" s="1"/>
  <c r="E176" i="4"/>
  <c r="G176" i="4" s="1"/>
  <c r="E177" i="4"/>
  <c r="G177" i="4" s="1"/>
  <c r="E178" i="4"/>
  <c r="G178" i="4" s="1"/>
  <c r="E146" i="4"/>
  <c r="G146" i="4" s="1"/>
  <c r="E147" i="4"/>
  <c r="G147" i="4" s="1"/>
  <c r="E157" i="4"/>
  <c r="G157" i="4" s="1"/>
  <c r="E158" i="4"/>
  <c r="G158" i="4" s="1"/>
  <c r="E159" i="4"/>
  <c r="G159" i="4" s="1"/>
  <c r="E160" i="4"/>
  <c r="G160" i="4" s="1"/>
  <c r="E286" i="4" l="1"/>
  <c r="G286" i="4" s="1"/>
  <c r="E49" i="4"/>
  <c r="G49" i="4" s="1"/>
  <c r="E409" i="4"/>
  <c r="G409" i="4" s="1"/>
  <c r="E408" i="4"/>
  <c r="G408" i="4" s="1"/>
  <c r="E407" i="4"/>
  <c r="G407" i="4" s="1"/>
  <c r="E406" i="4"/>
  <c r="G406" i="4" s="1"/>
  <c r="E405" i="4"/>
  <c r="G405" i="4" s="1"/>
  <c r="E404" i="4"/>
  <c r="G404" i="4" s="1"/>
  <c r="E76" i="4"/>
  <c r="G76" i="4" s="1"/>
  <c r="E75" i="4"/>
  <c r="G75" i="4" s="1"/>
  <c r="E73" i="4"/>
  <c r="G73" i="4" s="1"/>
  <c r="E72" i="4"/>
  <c r="G72" i="4" s="1"/>
  <c r="E71" i="4"/>
  <c r="G71" i="4" s="1"/>
  <c r="E312" i="4" l="1"/>
  <c r="G312" i="4" s="1"/>
  <c r="E268" i="4"/>
  <c r="G268" i="4" s="1"/>
  <c r="E249" i="4" l="1"/>
  <c r="G249" i="4" s="1"/>
  <c r="E248" i="4"/>
  <c r="G248" i="4" s="1"/>
  <c r="E301" i="4" l="1"/>
  <c r="G301" i="4" s="1"/>
  <c r="E299" i="4"/>
  <c r="G299" i="4" s="1"/>
  <c r="E298" i="4"/>
  <c r="G298" i="4" s="1"/>
  <c r="E297" i="4"/>
  <c r="G297" i="4" s="1"/>
  <c r="E125" i="4"/>
  <c r="G125" i="4" s="1"/>
  <c r="E124" i="4"/>
  <c r="G124" i="4" s="1"/>
  <c r="E123" i="4"/>
  <c r="G123" i="4" s="1"/>
  <c r="E350" i="4"/>
  <c r="G350" i="4" s="1"/>
  <c r="E459" i="4" l="1"/>
  <c r="G459" i="4" s="1"/>
  <c r="E458" i="4"/>
  <c r="G458" i="4" s="1"/>
  <c r="E457" i="4"/>
  <c r="G457" i="4" s="1"/>
  <c r="E456" i="4"/>
  <c r="G456" i="4" s="1"/>
  <c r="E455" i="4"/>
  <c r="G455" i="4" s="1"/>
  <c r="E454" i="4"/>
  <c r="G454" i="4" s="1"/>
  <c r="E189" i="4"/>
  <c r="G189" i="4" s="1"/>
  <c r="E188" i="4"/>
  <c r="G188" i="4" s="1"/>
  <c r="E187" i="4"/>
  <c r="G187" i="4" s="1"/>
  <c r="E186" i="4"/>
  <c r="G186" i="4" s="1"/>
  <c r="E185" i="4"/>
  <c r="G185" i="4" s="1"/>
  <c r="E245" i="4" l="1"/>
  <c r="G245" i="4" s="1"/>
  <c r="E445" i="4" l="1"/>
  <c r="G445" i="4" s="1"/>
  <c r="E444" i="4"/>
  <c r="G444" i="4" s="1"/>
  <c r="E443" i="4"/>
  <c r="G443" i="4" s="1"/>
  <c r="E442" i="4"/>
  <c r="G442" i="4" s="1"/>
  <c r="E441" i="4"/>
  <c r="G441" i="4" s="1"/>
  <c r="E389" i="4"/>
  <c r="G389" i="4" s="1"/>
  <c r="E388" i="4"/>
  <c r="G388" i="4" s="1"/>
  <c r="E387" i="4"/>
  <c r="G387" i="4" s="1"/>
  <c r="E241" i="4"/>
  <c r="G241" i="4" s="1"/>
  <c r="E240" i="4"/>
  <c r="G240" i="4" s="1"/>
  <c r="E239" i="4"/>
  <c r="G239" i="4" s="1"/>
  <c r="E238" i="4"/>
  <c r="G238" i="4" s="1"/>
  <c r="E234" i="4"/>
  <c r="G234" i="4" s="1"/>
  <c r="E233" i="4"/>
  <c r="G233" i="4" s="1"/>
  <c r="E400" i="4" l="1"/>
  <c r="G400" i="4" s="1"/>
  <c r="E198" i="4"/>
  <c r="G198" i="4" s="1"/>
  <c r="E77" i="4"/>
  <c r="G77" i="4" s="1"/>
  <c r="E69" i="4"/>
  <c r="G69" i="4" s="1"/>
  <c r="E386" i="4"/>
  <c r="G386" i="4" s="1"/>
  <c r="E385" i="4"/>
  <c r="G385" i="4" s="1"/>
  <c r="E384" i="4"/>
  <c r="G384" i="4" s="1"/>
  <c r="E383" i="4"/>
  <c r="G383" i="4" s="1"/>
  <c r="E40" i="4" l="1"/>
  <c r="G40" i="4" s="1"/>
  <c r="E39" i="4"/>
  <c r="G39" i="4" s="1"/>
  <c r="E38" i="4"/>
  <c r="G38" i="4" s="1"/>
  <c r="E24" i="4"/>
  <c r="G24" i="4" s="1"/>
  <c r="E23" i="4"/>
  <c r="G23" i="4" s="1"/>
  <c r="E325" i="4" l="1"/>
  <c r="G325" i="4" s="1"/>
  <c r="E426" i="4"/>
  <c r="G426" i="4" s="1"/>
  <c r="E349" i="4"/>
  <c r="G349" i="4" s="1"/>
  <c r="E295" i="4"/>
  <c r="G295" i="4" s="1"/>
  <c r="E294" i="4"/>
  <c r="G294" i="4" s="1"/>
  <c r="E293" i="4"/>
  <c r="G293" i="4" s="1"/>
  <c r="E292" i="4"/>
  <c r="G292" i="4" s="1"/>
  <c r="E291" i="4"/>
  <c r="G291" i="4" s="1"/>
  <c r="E197" i="4"/>
  <c r="G197" i="4" s="1"/>
  <c r="E360" i="4" l="1"/>
  <c r="G360" i="4" s="1"/>
  <c r="E390" i="4"/>
  <c r="G390" i="4" s="1"/>
  <c r="E427" i="4" l="1"/>
  <c r="G427" i="4" s="1"/>
  <c r="E428" i="4"/>
  <c r="G428" i="4" s="1"/>
  <c r="E429" i="4"/>
  <c r="G429" i="4" s="1"/>
  <c r="E337" i="4"/>
  <c r="G337" i="4" s="1"/>
  <c r="E223" i="4"/>
  <c r="G223" i="4" s="1"/>
  <c r="E182" i="4"/>
  <c r="G182" i="4" s="1"/>
  <c r="E181" i="4"/>
  <c r="G181" i="4" s="1"/>
  <c r="E180" i="4"/>
  <c r="G180" i="4" s="1"/>
  <c r="E179" i="4"/>
  <c r="G179" i="4" s="1"/>
  <c r="E27" i="4" l="1"/>
  <c r="G27" i="4" s="1"/>
  <c r="E28" i="4"/>
  <c r="G28" i="4" s="1"/>
  <c r="E30" i="4"/>
  <c r="G30" i="4" s="1"/>
  <c r="E31" i="4"/>
  <c r="G31" i="4" s="1"/>
  <c r="E32" i="4"/>
  <c r="G32" i="4" s="1"/>
  <c r="E33" i="4"/>
  <c r="G33" i="4" s="1"/>
  <c r="E34" i="4"/>
  <c r="G34" i="4" s="1"/>
  <c r="E35" i="4"/>
  <c r="G35" i="4" s="1"/>
  <c r="E36" i="4"/>
  <c r="G36" i="4" s="1"/>
  <c r="E37" i="4"/>
  <c r="G37" i="4" s="1"/>
  <c r="E47" i="4"/>
  <c r="G47" i="4" s="1"/>
  <c r="E93" i="4"/>
  <c r="G93" i="4" s="1"/>
  <c r="E94" i="4"/>
  <c r="G94" i="4" s="1"/>
  <c r="E95" i="4"/>
  <c r="G95" i="4" s="1"/>
  <c r="E96" i="4"/>
  <c r="G96" i="4" s="1"/>
  <c r="E97" i="4"/>
  <c r="G97" i="4" s="1"/>
  <c r="E98" i="4"/>
  <c r="G98" i="4" s="1"/>
  <c r="E99" i="4"/>
  <c r="G99" i="4" s="1"/>
  <c r="E100" i="4"/>
  <c r="G100" i="4" s="1"/>
  <c r="E101" i="4"/>
  <c r="G101" i="4" s="1"/>
  <c r="E102" i="4"/>
  <c r="G102" i="4" s="1"/>
  <c r="E103" i="4"/>
  <c r="G103" i="4" s="1"/>
  <c r="E104" i="4"/>
  <c r="G104" i="4" s="1"/>
  <c r="E105" i="4"/>
  <c r="G105" i="4" s="1"/>
  <c r="E106" i="4"/>
  <c r="G106" i="4" s="1"/>
  <c r="E107" i="4"/>
  <c r="G107" i="4" s="1"/>
  <c r="E108" i="4"/>
  <c r="G108" i="4" s="1"/>
  <c r="E109" i="4"/>
  <c r="G109" i="4" s="1"/>
  <c r="E126" i="4"/>
  <c r="G126" i="4" s="1"/>
  <c r="E127" i="4"/>
  <c r="G127" i="4" s="1"/>
  <c r="E128" i="4"/>
  <c r="G128" i="4" s="1"/>
  <c r="E129" i="4"/>
  <c r="G129" i="4" s="1"/>
  <c r="E130" i="4"/>
  <c r="G130" i="4" s="1"/>
  <c r="E131" i="4"/>
  <c r="G131" i="4" s="1"/>
  <c r="E164" i="4"/>
  <c r="G164" i="4" s="1"/>
  <c r="E165" i="4"/>
  <c r="G165" i="4" s="1"/>
  <c r="E166" i="4"/>
  <c r="G166" i="4" s="1"/>
  <c r="E167" i="4"/>
  <c r="G167" i="4" s="1"/>
  <c r="E168" i="4"/>
  <c r="G168" i="4" s="1"/>
  <c r="E169" i="4"/>
  <c r="G169" i="4" s="1"/>
  <c r="E170" i="4"/>
  <c r="G170" i="4" s="1"/>
  <c r="E171" i="4"/>
  <c r="G171" i="4" s="1"/>
  <c r="E172" i="4"/>
  <c r="G172" i="4" s="1"/>
  <c r="E183" i="4"/>
  <c r="G183" i="4" s="1"/>
  <c r="E184" i="4"/>
  <c r="G184" i="4" s="1"/>
  <c r="E190" i="4"/>
  <c r="G190" i="4" s="1"/>
  <c r="E192" i="4"/>
  <c r="G192" i="4" s="1"/>
  <c r="E193" i="4"/>
  <c r="G193" i="4" s="1"/>
  <c r="E194" i="4"/>
  <c r="G194" i="4" s="1"/>
  <c r="E196" i="4"/>
  <c r="G196" i="4" s="1"/>
  <c r="E199" i="4"/>
  <c r="G199" i="4" s="1"/>
  <c r="E200" i="4"/>
  <c r="G200" i="4" s="1"/>
  <c r="E201" i="4"/>
  <c r="G201" i="4" s="1"/>
  <c r="E209" i="4"/>
  <c r="G209" i="4" s="1"/>
  <c r="E210" i="4"/>
  <c r="G210" i="4" s="1"/>
  <c r="E211" i="4"/>
  <c r="G211" i="4" s="1"/>
  <c r="E212" i="4"/>
  <c r="G212" i="4" s="1"/>
  <c r="E213" i="4"/>
  <c r="G213" i="4" s="1"/>
  <c r="E214" i="4"/>
  <c r="G214" i="4" s="1"/>
  <c r="E215" i="4"/>
  <c r="G215" i="4" s="1"/>
  <c r="E216" i="4"/>
  <c r="G216" i="4" s="1"/>
  <c r="E222" i="4"/>
  <c r="G222" i="4" s="1"/>
  <c r="E224" i="4"/>
  <c r="G224" i="4" s="1"/>
  <c r="E225" i="4"/>
  <c r="G225" i="4" s="1"/>
  <c r="E226" i="4"/>
  <c r="G226" i="4" s="1"/>
  <c r="E227" i="4"/>
  <c r="G227" i="4" s="1"/>
  <c r="E228" i="4"/>
  <c r="G228" i="4" s="1"/>
  <c r="E229" i="4"/>
  <c r="G229" i="4" s="1"/>
  <c r="E232" i="4"/>
  <c r="G232" i="4" s="1"/>
  <c r="E242" i="4"/>
  <c r="G242" i="4" s="1"/>
  <c r="E243" i="4"/>
  <c r="G243" i="4" s="1"/>
  <c r="E244" i="4"/>
  <c r="G244" i="4" s="1"/>
  <c r="E246" i="4"/>
  <c r="G246" i="4" s="1"/>
  <c r="E247" i="4"/>
  <c r="G247" i="4" s="1"/>
  <c r="E250" i="4"/>
  <c r="G250" i="4" s="1"/>
  <c r="E251" i="4"/>
  <c r="G251" i="4" s="1"/>
  <c r="E252" i="4"/>
  <c r="G252" i="4" s="1"/>
  <c r="E253" i="4"/>
  <c r="G253" i="4" s="1"/>
  <c r="E255" i="4"/>
  <c r="G255" i="4" s="1"/>
  <c r="E256" i="4"/>
  <c r="G256" i="4" s="1"/>
  <c r="E257" i="4"/>
  <c r="G257" i="4" s="1"/>
  <c r="E258" i="4"/>
  <c r="G258" i="4" s="1"/>
  <c r="E259" i="4"/>
  <c r="G259" i="4" s="1"/>
  <c r="E260" i="4"/>
  <c r="G260" i="4" s="1"/>
  <c r="E261" i="4"/>
  <c r="G261" i="4" s="1"/>
  <c r="E262" i="4"/>
  <c r="G262" i="4" s="1"/>
  <c r="E263" i="4"/>
  <c r="G263" i="4" s="1"/>
  <c r="E264" i="4"/>
  <c r="G264" i="4" s="1"/>
  <c r="E265" i="4"/>
  <c r="G265" i="4" s="1"/>
  <c r="E266" i="4"/>
  <c r="G266" i="4" s="1"/>
  <c r="E267" i="4"/>
  <c r="G267" i="4" s="1"/>
  <c r="E269" i="4"/>
  <c r="G269" i="4" s="1"/>
  <c r="E270" i="4"/>
  <c r="G270" i="4" s="1"/>
  <c r="E277" i="4"/>
  <c r="G277" i="4" s="1"/>
  <c r="E285" i="4"/>
  <c r="G285" i="4" s="1"/>
  <c r="E287" i="4"/>
  <c r="G287" i="4" s="1"/>
  <c r="E288" i="4"/>
  <c r="G288" i="4" s="1"/>
  <c r="E289" i="4"/>
  <c r="G289" i="4" s="1"/>
  <c r="E290" i="4"/>
  <c r="G290" i="4" s="1"/>
  <c r="E296" i="4"/>
  <c r="G296" i="4" s="1"/>
  <c r="E302" i="4"/>
  <c r="G302" i="4" s="1"/>
  <c r="E303" i="4"/>
  <c r="G303" i="4" s="1"/>
  <c r="E304" i="4"/>
  <c r="G304" i="4" s="1"/>
  <c r="E305" i="4"/>
  <c r="G305" i="4" s="1"/>
  <c r="E306" i="4"/>
  <c r="G306" i="4" s="1"/>
  <c r="E307" i="4"/>
  <c r="G307" i="4" s="1"/>
  <c r="E308" i="4"/>
  <c r="G308" i="4" s="1"/>
  <c r="E309" i="4"/>
  <c r="G309" i="4" s="1"/>
  <c r="E310" i="4"/>
  <c r="G310" i="4" s="1"/>
  <c r="E311" i="4"/>
  <c r="G311" i="4" s="1"/>
  <c r="E313" i="4"/>
  <c r="G313" i="4" s="1"/>
  <c r="E322" i="4"/>
  <c r="G322" i="4" s="1"/>
  <c r="E323" i="4"/>
  <c r="G323" i="4" s="1"/>
  <c r="E324" i="4"/>
  <c r="G324" i="4" s="1"/>
  <c r="E326" i="4"/>
  <c r="G326" i="4" s="1"/>
  <c r="E327" i="4"/>
  <c r="G327" i="4" s="1"/>
  <c r="E328" i="4"/>
  <c r="G328" i="4" s="1"/>
  <c r="E335" i="4"/>
  <c r="G335" i="4" s="1"/>
  <c r="E336" i="4"/>
  <c r="G336" i="4" s="1"/>
  <c r="E338" i="4"/>
  <c r="G338" i="4" s="1"/>
  <c r="E339" i="4"/>
  <c r="G339" i="4" s="1"/>
  <c r="E340" i="4"/>
  <c r="G340" i="4" s="1"/>
  <c r="E341" i="4"/>
  <c r="G341" i="4" s="1"/>
  <c r="E342" i="4"/>
  <c r="G342" i="4" s="1"/>
  <c r="E343" i="4"/>
  <c r="G343" i="4" s="1"/>
  <c r="E344" i="4"/>
  <c r="G344" i="4" s="1"/>
  <c r="E345" i="4"/>
  <c r="G345" i="4" s="1"/>
  <c r="E346" i="4"/>
  <c r="G346" i="4" s="1"/>
  <c r="E347" i="4"/>
  <c r="G347" i="4" s="1"/>
  <c r="E351" i="4"/>
  <c r="G351" i="4" s="1"/>
  <c r="E352" i="4"/>
  <c r="G352" i="4" s="1"/>
  <c r="E353" i="4"/>
  <c r="G353" i="4" s="1"/>
  <c r="E354" i="4"/>
  <c r="G354" i="4" s="1"/>
  <c r="E355" i="4"/>
  <c r="G355" i="4" s="1"/>
  <c r="E356" i="4"/>
  <c r="G356" i="4" s="1"/>
  <c r="E357" i="4"/>
  <c r="G357" i="4" s="1"/>
  <c r="E358" i="4"/>
  <c r="G358" i="4" s="1"/>
  <c r="E359" i="4"/>
  <c r="G359" i="4" s="1"/>
  <c r="E368" i="4"/>
  <c r="G368" i="4" s="1"/>
  <c r="E369" i="4"/>
  <c r="G369" i="4" s="1"/>
  <c r="E370" i="4"/>
  <c r="G370" i="4" s="1"/>
  <c r="E371" i="4"/>
  <c r="G371" i="4" s="1"/>
  <c r="E372" i="4"/>
  <c r="G372" i="4" s="1"/>
  <c r="E374" i="4"/>
  <c r="G374" i="4" s="1"/>
  <c r="E375" i="4"/>
  <c r="G375" i="4" s="1"/>
  <c r="E381" i="4"/>
  <c r="G381" i="4" s="1"/>
  <c r="E382" i="4"/>
  <c r="G382" i="4" s="1"/>
  <c r="E391" i="4"/>
  <c r="G391" i="4" s="1"/>
  <c r="E392" i="4"/>
  <c r="G392" i="4" s="1"/>
  <c r="E393" i="4"/>
  <c r="G393" i="4" s="1"/>
  <c r="E394" i="4"/>
  <c r="G394" i="4" s="1"/>
  <c r="E395" i="4"/>
  <c r="G395" i="4" s="1"/>
  <c r="E397" i="4"/>
  <c r="G397" i="4" s="1"/>
  <c r="E398" i="4"/>
  <c r="G398" i="4" s="1"/>
  <c r="E399" i="4"/>
  <c r="G399" i="4" s="1"/>
  <c r="E402" i="4"/>
  <c r="G402" i="4" s="1"/>
  <c r="E403" i="4"/>
  <c r="G403" i="4" s="1"/>
  <c r="E410" i="4"/>
  <c r="G410" i="4" s="1"/>
  <c r="E411" i="4"/>
  <c r="G411" i="4" s="1"/>
  <c r="E412" i="4"/>
  <c r="G412" i="4" s="1"/>
  <c r="E415" i="4"/>
  <c r="G415" i="4" s="1"/>
  <c r="E416" i="4"/>
  <c r="G416" i="4" s="1"/>
  <c r="E417" i="4"/>
  <c r="G417" i="4" s="1"/>
  <c r="E419" i="4"/>
  <c r="G419" i="4" s="1"/>
  <c r="E420" i="4"/>
  <c r="G420" i="4" s="1"/>
  <c r="E421" i="4"/>
  <c r="G421" i="4" s="1"/>
  <c r="E422" i="4"/>
  <c r="G422" i="4" s="1"/>
  <c r="E423" i="4"/>
  <c r="G423" i="4" s="1"/>
  <c r="E424" i="4"/>
  <c r="G424" i="4" s="1"/>
  <c r="E425" i="4"/>
  <c r="G425" i="4" s="1"/>
  <c r="E430" i="4"/>
  <c r="G430" i="4" s="1"/>
  <c r="E431" i="4"/>
  <c r="G431" i="4" s="1"/>
  <c r="E432" i="4"/>
  <c r="G432" i="4" s="1"/>
  <c r="E433" i="4"/>
  <c r="G433" i="4" s="1"/>
  <c r="E434" i="4"/>
  <c r="G434" i="4" s="1"/>
  <c r="E435" i="4"/>
  <c r="G435" i="4" s="1"/>
  <c r="E436" i="4"/>
  <c r="G436" i="4" s="1"/>
  <c r="E437" i="4"/>
  <c r="G437" i="4" s="1"/>
  <c r="E438" i="4"/>
  <c r="G438" i="4" s="1"/>
  <c r="E439" i="4"/>
  <c r="G439" i="4" s="1"/>
  <c r="E440" i="4"/>
  <c r="G440" i="4" s="1"/>
  <c r="E446" i="4"/>
  <c r="G446" i="4" s="1"/>
  <c r="E453" i="4"/>
  <c r="G453" i="4" s="1"/>
</calcChain>
</file>

<file path=xl/sharedStrings.xml><?xml version="1.0" encoding="utf-8"?>
<sst xmlns="http://schemas.openxmlformats.org/spreadsheetml/2006/main" count="1905" uniqueCount="311">
  <si>
    <t>날짜</t>
  </si>
  <si>
    <t>끼니</t>
  </si>
  <si>
    <t>음식명</t>
  </si>
  <si>
    <t>조리방법</t>
  </si>
  <si>
    <t>식재료명</t>
    <phoneticPr fontId="3" type="noConversion"/>
  </si>
  <si>
    <t>급식인원(명)</t>
  </si>
  <si>
    <t>1-2세</t>
    <phoneticPr fontId="3" type="noConversion"/>
  </si>
  <si>
    <t>3-5세</t>
    <phoneticPr fontId="3" type="noConversion"/>
  </si>
  <si>
    <t>총식재료량(g)</t>
    <phoneticPr fontId="3" type="noConversion"/>
  </si>
  <si>
    <t>저녁</t>
  </si>
  <si>
    <t/>
  </si>
  <si>
    <t>두부</t>
  </si>
  <si>
    <t>참기름</t>
  </si>
  <si>
    <t>소금</t>
  </si>
  <si>
    <t>백미밥</t>
  </si>
  <si>
    <t>우유</t>
  </si>
  <si>
    <t>게맛살</t>
  </si>
  <si>
    <t>백미밥1/2</t>
  </si>
  <si>
    <t>1. 쌀과 기장을 섞어서 불린다._x000D_
2. 적당량의 물을 부어 밥을 짓는다.</t>
  </si>
  <si>
    <t>깍두기</t>
  </si>
  <si>
    <t>배추김치</t>
  </si>
  <si>
    <t>식용유</t>
  </si>
  <si>
    <t>고춧가루</t>
  </si>
  <si>
    <t>설탕</t>
  </si>
  <si>
    <t>식초</t>
  </si>
  <si>
    <t>된장</t>
  </si>
  <si>
    <t>들기름</t>
  </si>
  <si>
    <t>버터</t>
  </si>
  <si>
    <t>식재료량(g)
(1-2세)</t>
    <phoneticPr fontId="3" type="noConversion"/>
  </si>
  <si>
    <t>식재료량(g)
(3-5세)</t>
    <phoneticPr fontId="3" type="noConversion"/>
  </si>
  <si>
    <t>1. 새송이버섯은 적당한 크기로 썬다._x000D_
2. 팬에 식용유를 두르고 새송이버섯을 노릇하게 굽는다.</t>
  </si>
  <si>
    <t>1. 멸치, 다시마로 육수를 낸다. _x000D_
2. 부추, 양파, 파는 적당한 크기로 썬다._x000D_
3. 육수에 2의 채소와 다진마늘을 넣고 국간장, 소금으로 간하여 끓인다.</t>
  </si>
  <si>
    <t>마요네즈</t>
  </si>
  <si>
    <t>진간장</t>
  </si>
  <si>
    <t>국간장</t>
  </si>
  <si>
    <t>01[월]</t>
  </si>
  <si>
    <t>02[화]</t>
  </si>
  <si>
    <t>03[수]</t>
  </si>
  <si>
    <t>04[목]</t>
  </si>
  <si>
    <t>05[금]</t>
  </si>
  <si>
    <t>08[월]</t>
  </si>
  <si>
    <t>09[화]</t>
  </si>
  <si>
    <t>10[수]</t>
  </si>
  <si>
    <t>11[목]</t>
  </si>
  <si>
    <t>12[금]</t>
  </si>
  <si>
    <t>15[월]</t>
  </si>
  <si>
    <t>16[화]</t>
  </si>
  <si>
    <t>올리브유</t>
  </si>
  <si>
    <t>17[수]</t>
  </si>
  <si>
    <t>김자반</t>
  </si>
  <si>
    <t>18[목]</t>
  </si>
  <si>
    <t>19[금]</t>
  </si>
  <si>
    <t>22[월]</t>
  </si>
  <si>
    <t>23[화]</t>
  </si>
  <si>
    <t>24[수]</t>
  </si>
  <si>
    <t>25[목]</t>
  </si>
  <si>
    <t>26[금]</t>
  </si>
  <si>
    <t>29[월]</t>
  </si>
  <si>
    <t>단호박구이</t>
  </si>
  <si>
    <t>30[화]</t>
  </si>
  <si>
    <t>1. 돼지고기는 적당한 크기로 썬다.
2. 무와 파를 적당한 크기로 썰고, 마늘은 다진다.
3. 냄비에 참기름을 두르고 돼지고기와 무를 볶다가 물을 붓고 끓인다.
4. 파를 넣고 끓인 후 소금으로 간을 한다.</t>
  </si>
  <si>
    <t>1. 두부는 적당한 크기로 썰어 소금을 뿌린다._x000D_
2. 팬에 들기름을 두르고 두부를 노릇하게 굽는다.</t>
  </si>
  <si>
    <t>1. 멸치와 다시마를 끓여 육수를 만든다.
2. 팽이버섯과 두부는 한입 크기로 썰고 파는 다진다.
3. 육수에 된장을 풀고 두부, 팽이버섯을 넣고 끓이다 다진마늘, 파를 넣어 끓인다.</t>
  </si>
  <si>
    <t>1. 청경채는 데쳐 찬물에 헹구고 물기를 뺀 후 적당한 크기로 썬다._x000D_
2. 파와 마늘은 다진다._x000D_
3. 청경채, 파, 마늘, 소금, 간장을 골고루 버무린다._x000D_
4. 깨와 참기름으로 마무리한다.</t>
  </si>
  <si>
    <t>1. 건미역은 충분히 불려 적당한 크기로 썬다._x000D_
2. 참기름을 두른 냄비에 미역을 넣고 볶다가 적당량의 물을 넣어 끓인다._x000D_
3. 미역이 충분히 익었을 때 국간장으로 간을 맞춘다.</t>
  </si>
  <si>
    <t>1. 무는 적당한 크기로 썬다.
2. 그릇에 간장, 설탕, 물을 넣고 섞어 양념을 만든다.
3. 참기름을 두른 팬에 무를 넣어 볶는다.
4. 3에 2의 양념을 넣고 끓이다가 약한 불로 줄여 조린다.</t>
  </si>
  <si>
    <t>1. 쌀과 흑미를 섞어서 불린다._x000D_
2. 적당량의 물을 부어 밥을 짓는다.</t>
  </si>
  <si>
    <t>1. 냄비에 물, 멸치, 건다시마, 무를 넣고 육수를 끓인다._x000D_
2. 육수가 완성되면 멸치, 건다시마, 무를 건져내고 국간장, 다진마늘을 넣어 간을 한다._x000D_
3. 마지막으로 김가루를 얹어 마무리한다.</t>
  </si>
  <si>
    <t>1. 브로콜리와 게맛살을 적당한 크기로 썰어 끓는 물에 데친다.
2. 마요네즈, 설탕, 소금을 넣고 소스를 만든다.
3. 데친 브로콜리와 게맛살을 소스에 무쳐 낸다.</t>
  </si>
  <si>
    <t>1. 단호박은 반으로 잘라 속을 파낸 후 적당한 크기로 썬다. _x000D_
2. 팬을 달구고 단호박을 올려 앞뒤로 굽는다.</t>
  </si>
  <si>
    <t>1. 연근을 먹기 좋은 크기로 자르고 밀가루, 달걀, 튀김가루 순으로 골고루 묻힌다._x000D_
2. 냄비에 식용유를 붓고 180℃로 예열한다._x000D_
3. 연근을 노릇노릇하게 튀겨 제공한다.</t>
  </si>
  <si>
    <t>1. 맛살과 피망은 적당한 크기로 썬다._x000D_
2. 식용유를 두른 팬에 피망을 볶다가 맛살과 굴소스를 넣고 볶는다._x000D_
3. 참기름을 둘러 살짝 볶은 후 참깨를 뿌려 낸다.</t>
  </si>
  <si>
    <t>1. 오이는 작은 크기로 썰어 소금에 절인 뒤 물기를 손으로 꼭 짠다.
2. 파와 마늘은 다진다.
3. 달군 팬에 참기름을 두르고 파, 마늘을 볶다가 오이를 넣고 볶는다.
4. 간장으로 간을 하고, 참깨로 마무리한다.</t>
  </si>
  <si>
    <t>1. 통조림참치는 기름기를 빼고 양파는 적당한 크기로 썬다.
2. 파는 송송 썰고 마늘은 다진다. 
3. 냄비에 멸치와 건다시마를 넣어 육수를 우려낸 다음 견져낸다.
4. 3에 참치와 양파, 파, 다진마늘을 넣고 끓이다가 간장으로 간을 한다.</t>
  </si>
  <si>
    <t>1. 냄비에 물을 붓고 멸치로 육수를 우려낸 후 된장을 푼다.
2. 배추는 적당한 크기로 썬다.  
3. 파는 송송 썰고 마늘은 다진다.
4. 1에 2와 3을 넣고 끓인다.</t>
  </si>
  <si>
    <t>1. 달군 팬에 약불로 하여 생김자반을 넣어 볶는다.
2. 1의 참기름, 소금, 깨, 설탕을 넣고 함께 볶는다.
3. 완성되면 먹기 좋게 그릇에 담아낸다.</t>
  </si>
  <si>
    <t>1. 적당량의 물에 멸치와 건다시마로 육수를 낸다.
2. 어묵과 무는 적당한 크기로 썰고, 파는 송송 썬다.
3. 육수에 다진마늘과 무를 넣고 끓이다가 어묵을 넣는다.
4. 어묵이 익으면 국간장으로 간을 하고, 파를 넣어 한소끔 끓인다.
Tip. 어묵을 끓이면 자체에서 염분이 나오므로 중간 간을 약하게 한 후 마지막에 추가 간을 해주세요.</t>
  </si>
  <si>
    <t>1. 콩나물은 꼬리를 손질하고 데친다.
2. 진간장, 다진파, 다진마늘, 참기름, 깨와 고춧가루로 양념장을 만들어 콩나물과 무쳐낸다.
(만 1-2세(영아)는 고춧가루를 빼고 조리한다.)</t>
  </si>
  <si>
    <t>1. 적당량의 물에 건다시마와 멸치를 넣어 국물을 낸다.
2. 애호박, 양파와 파는 적당한 크기로 썬다.
3. 육수에 애호박, 양파와 다진마늘을 넣고 끓인다.
4. 익으면 파를 넣고 국간장으로 간을 맞춘다.</t>
  </si>
  <si>
    <t>1. 북어채, 양파와 파는 적당한 크기로 썬다._x000D_
2. 달걀은 풀어 둔다. _x000D_
3. 참기름을 두른 냄비에 북어채를 넣고 볶는다._x000D_
4. 적당량의 물, 양파와 다진마늘을 넣고 끓인다._x000D_
4. 익으면 달걀물, 파를 넣고 국간장으로 간을 맞춘다.</t>
  </si>
  <si>
    <t>1. 참나물은 적당한 길이로 썰어 데친 뒤 찬물에 헹궈 물기를 제거한다.
2. 파는 다진다.
3. 참나물, 다진파, 국간장, 참기름, 소금, 깨를 넣어 무친다.</t>
  </si>
  <si>
    <t>1. 적당량의 물에 건다시마와 멸치를 넣어 국물을 낸다.
2. 팽이버섯은 밑둥을 제거하여 흐르는 물에 씻어 적당한 크기로 썬다.
3. 두부는 작게 깍둑썰고 파는 적당한 크기로 썬다.
3. 1의 육수가 끓으면 두부, 팽이버섯, 파를 넣고 한소끔 끓인 후 국간장, 소금으로 간을 한다.</t>
  </si>
  <si>
    <t>1. 적당량의 물에 멸치와 건다시마로 육수를 낸다.
2. 오이는 적당한 크기로 썰고, 달걀은 그릇에 풀고, 파는 송송 썬다.
3. 냄비에 참기름을 두르고 다진마늘과 오이를 달달 볶다가 육수를 붓고 끓인다.
4. 달걀을 넣고 국간장으로 간을 한다.
5. 파를 넣고 한소끔 끓인다.</t>
  </si>
  <si>
    <t>1. 적당량의 물에 건다시마와 멸치를 넣어 국물을 낸다.
2. 가지와 양파는 적당한 크기로 썬다.
3. 육수에 다진마늘, 양파, 가지를 넣어 끓인다.
4. 들깨가루와 국간장으로 간하여 한소끔 더 끓인다.</t>
  </si>
  <si>
    <t>1. 냄비에 물을 붓고 건다시마와 멸치로 육수를 우려낸다.
2. 양배추는 적당한 크기로 썬다.  
3. 파는 송송 썰고, 마늘은 다진다.
4. 육수에 양배추, 파, 다진마늘을 넣고 끓이다가 소금으로 간을 한다.</t>
  </si>
  <si>
    <t>1. 냄비에 물을 붓고 멸치로 육수를 우려낸다._x000D_
2. 순두부, 감자, 양파와 파는 적당한 크기로 썬다._x000D_
3. 마늘은 다진다._x000D_
3. 육수에 된장을 풀고 다진마늘과 감자, 양파를 넣고 끓인다._x000D_
4. 감자가 반쯤 익으면 순두부와 파를 넣는다.</t>
  </si>
  <si>
    <t>마늘,생것</t>
  </si>
  <si>
    <t>달걀,생것</t>
  </si>
  <si>
    <t>당근,생것</t>
  </si>
  <si>
    <t>파,생것</t>
  </si>
  <si>
    <t>배추,생것</t>
  </si>
  <si>
    <t>참깨,흰깨,볶은것</t>
  </si>
  <si>
    <t>김치,깍두기</t>
  </si>
  <si>
    <t>표고버섯,생것</t>
  </si>
  <si>
    <t>가다랑어육수</t>
  </si>
  <si>
    <t>다시마,말린것</t>
  </si>
  <si>
    <t>부추,생것</t>
  </si>
  <si>
    <t>양파,생것</t>
  </si>
  <si>
    <t>멸치,삶아서말린것</t>
  </si>
  <si>
    <t>만두,고기만두</t>
  </si>
  <si>
    <t>김치,배추김치</t>
  </si>
  <si>
    <t>무,생것</t>
  </si>
  <si>
    <t>어묵,튀긴것</t>
  </si>
  <si>
    <t>카레,가루</t>
  </si>
  <si>
    <t>가다랑어,유지통조림</t>
  </si>
  <si>
    <t>멸치,잔멸치,삶아서말린것</t>
  </si>
  <si>
    <t>국수,소면,말린것</t>
  </si>
  <si>
    <t>오이,다다기,생것</t>
  </si>
  <si>
    <t>김,참김,말린것</t>
  </si>
  <si>
    <t>멥쌀,백미,생것</t>
  </si>
  <si>
    <t>기장,도정,생것</t>
  </si>
  <si>
    <t>호박,애호박,생것</t>
  </si>
  <si>
    <t>굴소스</t>
  </si>
  <si>
    <t>새우,생것</t>
  </si>
  <si>
    <t>큰느타리버섯(새송이버섯),생것</t>
  </si>
  <si>
    <t>피망,초록색,생것</t>
  </si>
  <si>
    <t>깨소금,가루,볶은것</t>
  </si>
  <si>
    <t>고구마,주황미,생것</t>
  </si>
  <si>
    <t>참깨,검정깨,볶은것</t>
  </si>
  <si>
    <t>청경채,생것</t>
  </si>
  <si>
    <t>전분,감자,가루</t>
  </si>
  <si>
    <t>양상추,생것</t>
  </si>
  <si>
    <t>토마토,방울토마토,생것</t>
  </si>
  <si>
    <t>달걀,난황,생것</t>
  </si>
  <si>
    <t>명태,북어,말린것</t>
  </si>
  <si>
    <t>참나물,생것</t>
  </si>
  <si>
    <t>감자,생것</t>
  </si>
  <si>
    <t>생강,뿌리줄기,생것</t>
  </si>
  <si>
    <t>미역,말린것</t>
  </si>
  <si>
    <t>치즈,체다</t>
  </si>
  <si>
    <t>두부,유부</t>
  </si>
  <si>
    <t>피망,빨간색,생것</t>
  </si>
  <si>
    <t>양송이버섯,생것</t>
  </si>
  <si>
    <t>토마토케첩</t>
  </si>
  <si>
    <t>마늘,구근,냉동</t>
  </si>
  <si>
    <t>근대,생것</t>
  </si>
  <si>
    <t>두부,순두부</t>
  </si>
  <si>
    <t>멥쌀,흑미벼,현미,생것</t>
  </si>
  <si>
    <t>숙주나물,생것</t>
  </si>
  <si>
    <t>김,참김,구운것</t>
  </si>
  <si>
    <t>게맛살,어육함량이높은것</t>
  </si>
  <si>
    <t>돼지고기,앞다리(앞다리살),생것</t>
  </si>
  <si>
    <t>밀,빵가루</t>
  </si>
  <si>
    <t>밀,중력밀가루</t>
  </si>
  <si>
    <t>호박,단호박,생것</t>
  </si>
  <si>
    <t>파스타,스파게티,말린것</t>
  </si>
  <si>
    <t>토마토소스</t>
  </si>
  <si>
    <t>햄,런천미트햄</t>
  </si>
  <si>
    <t>파프리카,초록색,생것</t>
  </si>
  <si>
    <t>밀,튀김가루</t>
  </si>
  <si>
    <t>양배추맑은국</t>
  </si>
  <si>
    <t>들기름두부구이</t>
  </si>
  <si>
    <t>콩나물국</t>
  </si>
  <si>
    <t>치즈스크램블에그</t>
  </si>
  <si>
    <t>부춧국</t>
  </si>
  <si>
    <t>어묵국</t>
  </si>
  <si>
    <t>뿌리채소볶음밥</t>
  </si>
  <si>
    <t>참칫국</t>
  </si>
  <si>
    <t>들깨가지국</t>
  </si>
  <si>
    <t>콩나물무침</t>
  </si>
  <si>
    <t>동)오이잔치국수</t>
  </si>
  <si>
    <t>애호박국</t>
  </si>
  <si>
    <t>미소장국</t>
  </si>
  <si>
    <t>참나물무침</t>
  </si>
  <si>
    <t>미역국</t>
  </si>
  <si>
    <t>양배추유부채볶음</t>
  </si>
  <si>
    <t>근대나물</t>
  </si>
  <si>
    <t>순두부된장국</t>
  </si>
  <si>
    <t>무조림</t>
  </si>
  <si>
    <t>숙주나물</t>
  </si>
  <si>
    <t>우동국물</t>
  </si>
  <si>
    <t>배추된장국</t>
  </si>
  <si>
    <t>오이달걀국</t>
  </si>
  <si>
    <t>연근튀김</t>
  </si>
  <si>
    <t>브로콜리게살마요무침</t>
  </si>
  <si>
    <t>건새우시금칫국</t>
  </si>
  <si>
    <t>돼지고깃국</t>
  </si>
  <si>
    <t>깐풍만두</t>
  </si>
  <si>
    <t>돼지고기채소비빔밥</t>
  </si>
  <si>
    <t>돼지고기찹스테이크</t>
  </si>
  <si>
    <t>토마토스파게티</t>
  </si>
  <si>
    <t>닭고기채소국</t>
  </si>
  <si>
    <t>간장닭갈비</t>
  </si>
  <si>
    <t>* 국류 조리 시 육수(멸치, 다시마, 새우 등) 사용을 권장해요.
 → 새우 육수 사용 시 알레르기 ⑨(새우)를 표기해 주세요.</t>
    <phoneticPr fontId="3" type="noConversion"/>
  </si>
  <si>
    <t>닭고기, 볶음용, 생것</t>
  </si>
  <si>
    <t>돼지고기, 국거리용, 생것</t>
    <phoneticPr fontId="9" type="noConversion"/>
  </si>
  <si>
    <t>돼지고기, 볶음용, 생것</t>
    <phoneticPr fontId="3" type="noConversion"/>
  </si>
  <si>
    <t>닭고기, 국거리용, 생것</t>
    <phoneticPr fontId="3" type="noConversion"/>
  </si>
  <si>
    <t>돼지고기, 불고기용, 생것</t>
    <phoneticPr fontId="3" type="noConversion"/>
  </si>
  <si>
    <t>닭고기, 찜용, 생것</t>
    <phoneticPr fontId="9" type="noConversion"/>
  </si>
  <si>
    <t>돼지고기, 찜용, 생것</t>
    <phoneticPr fontId="9" type="noConversion"/>
  </si>
  <si>
    <t>쇠고기,볶음용, 생것</t>
    <phoneticPr fontId="3" type="noConversion"/>
  </si>
  <si>
    <t>1. 멸치, 다시마로 육수를 낸다.
2. 새우는 손질하여 씻은 후 체에 받쳐 물기를 뺀다.
3. 호박, 파는 적당한 크기로 썬다.
4. 육수에 2,3의 재료와 다진마늘 넣고 소금으로 간하여 끓인다.</t>
    <phoneticPr fontId="3" type="noConversion"/>
  </si>
  <si>
    <t>1. 돼지고기는 적당한 크기로 썬다.
2. 파는 송송 썰고, 마늘은 다진다.
3. 그릇에 돼지고기를 담고 다진마늘, 설탕, 진간장, 참기름을 넣어 골고루 버무린다.
4. 팬에 식용유를 두르고 3을 넣어 볶다가 파를 넣고 볶는다.</t>
    <phoneticPr fontId="3" type="noConversion"/>
  </si>
  <si>
    <t>1. 그릇에 달걀을 풀고 우유, 소금 넣고 섞는다.
2. 팬에 식용유을 두르고 1을 넣어 저어주며 익히다가 치즈를 넣어 녹인다.</t>
    <phoneticPr fontId="3" type="noConversion"/>
  </si>
  <si>
    <t>설탕,백설탕</t>
  </si>
  <si>
    <t>당근,뿌리,생것</t>
  </si>
  <si>
    <t>고구마,분질(밤)고구마,생것</t>
  </si>
  <si>
    <t>연근,생것</t>
  </si>
  <si>
    <t>가지,생것</t>
  </si>
  <si>
    <t>들깨,볶은것</t>
  </si>
  <si>
    <t>콩나물,생것</t>
  </si>
  <si>
    <t>소금,천일염</t>
  </si>
  <si>
    <t>양배추,생것</t>
  </si>
  <si>
    <t>팽이버섯,생것</t>
  </si>
  <si>
    <t>시금치,생것</t>
  </si>
  <si>
    <t>양배추,적양배추,생것</t>
  </si>
  <si>
    <t>브로콜리,생것</t>
  </si>
  <si>
    <t>오이,개량종,생것</t>
  </si>
  <si>
    <t>닭고기덮밥</t>
    <phoneticPr fontId="3" type="noConversion"/>
  </si>
  <si>
    <t>돼지고기양념볶음</t>
    <phoneticPr fontId="3" type="noConversion"/>
  </si>
  <si>
    <t>백미밥
(1-2세)</t>
    <phoneticPr fontId="3" type="noConversion"/>
  </si>
  <si>
    <t>멥쌀, 백미, 생것</t>
  </si>
  <si>
    <t>기장밥
(3-5세)</t>
    <phoneticPr fontId="3" type="noConversion"/>
  </si>
  <si>
    <t>삼색달걀찜</t>
    <phoneticPr fontId="3" type="noConversion"/>
  </si>
  <si>
    <t>어묵볶음</t>
    <phoneticPr fontId="3" type="noConversion"/>
  </si>
  <si>
    <t>동그랑땡덮밥</t>
    <phoneticPr fontId="3" type="noConversion"/>
  </si>
  <si>
    <t>새우살국</t>
    <phoneticPr fontId="3" type="noConversion"/>
  </si>
  <si>
    <t>버섯구이</t>
    <phoneticPr fontId="3" type="noConversion"/>
  </si>
  <si>
    <t>맛살피망굴소스볶음</t>
    <phoneticPr fontId="3" type="noConversion"/>
  </si>
  <si>
    <t>고구마맛탕</t>
    <phoneticPr fontId="3" type="noConversion"/>
  </si>
  <si>
    <t>멸치볶음밥</t>
    <phoneticPr fontId="3" type="noConversion"/>
  </si>
  <si>
    <t>청경채나물</t>
    <phoneticPr fontId="3" type="noConversion"/>
  </si>
  <si>
    <t>양상추, 생것</t>
  </si>
  <si>
    <t>굴 소스</t>
  </si>
  <si>
    <t>마늘, 깐마늘, 생것</t>
  </si>
  <si>
    <t>설탕, 가루</t>
  </si>
  <si>
    <t>양상추샐러드
(3-5세)</t>
    <phoneticPr fontId="3" type="noConversion"/>
  </si>
  <si>
    <t>양상추볶음
(1-2세)</t>
    <phoneticPr fontId="3" type="noConversion"/>
  </si>
  <si>
    <t>북어양팟국</t>
    <phoneticPr fontId="3" type="noConversion"/>
  </si>
  <si>
    <t>어묵감자조림</t>
    <phoneticPr fontId="3" type="noConversion"/>
  </si>
  <si>
    <t>순살찜닭</t>
    <phoneticPr fontId="3" type="noConversion"/>
  </si>
  <si>
    <t>오이나물</t>
    <phoneticPr fontId="3" type="noConversion"/>
  </si>
  <si>
    <t>버섯맑은국</t>
    <phoneticPr fontId="3" type="noConversion"/>
  </si>
  <si>
    <t>참치채소볶음</t>
    <phoneticPr fontId="3" type="noConversion"/>
  </si>
  <si>
    <t>어묵국</t>
    <phoneticPr fontId="3" type="noConversion"/>
  </si>
  <si>
    <t>쇠고기주먹밥</t>
    <phoneticPr fontId="3" type="noConversion"/>
  </si>
  <si>
    <t>함박스테이크</t>
    <phoneticPr fontId="3" type="noConversion"/>
  </si>
  <si>
    <t>흑미밥
(3-5세)</t>
    <phoneticPr fontId="3" type="noConversion"/>
  </si>
  <si>
    <t>진간장</t>
    <phoneticPr fontId="3" type="noConversion"/>
  </si>
  <si>
    <t>1. 양상추는 적당한 크기로 찢는다.
2. 식용유를 두른 팬에 다진마늘을 볶는다.
3. 2에 굴소스, 간장, 설탕을 넣고 볶는다.
4. 참기름을 두른다.</t>
  </si>
  <si>
    <t>설탕</t>
    <phoneticPr fontId="3" type="noConversion"/>
  </si>
  <si>
    <t>1. 닭고기는 한입 크기로 썰어 진간장에 재워두고 양파, 표고버섯을 적당한 크기로 썬다. 
2. 다시마와 물 1/2컵을 넣고 육수를 만든다.
3. 다시마물에 진간장 설탕을 넣고 끓인다. 
4. 끓으면 불을 끄고 가쓰오부시를 넣는다. 
5. 만든 육수에 1의 닭고기와 양파, 표고버섯을 넣고 중불로 익힌다.  
6. 달걀물에 파를 넣어 냄비에 빙 둘러가며 부어준다. 뚜껑을 덮어 익힌 뒤 밥 위에 올린다.</t>
    <phoneticPr fontId="3" type="noConversion"/>
  </si>
  <si>
    <t>국간장</t>
    <phoneticPr fontId="3" type="noConversion"/>
  </si>
  <si>
    <t>연근,생것</t>
    <phoneticPr fontId="3" type="noConversion"/>
  </si>
  <si>
    <t>물엿(올리고당)</t>
    <phoneticPr fontId="3" type="noConversion"/>
  </si>
  <si>
    <t>1. 냄비에 물을 붓고 멸치로 육수를 우려낸 후 소금, 간장으로 간을 한다.
2. 소면은 삶아 건져 찬물로 씻은 후 물기를 뺀다.
3. 당근, 오이는 채 썰고 파는 어슷썰기 한다.
4. 김은 구운 후 부숴 김가루로 만든다. 
5. 팬에 식용유를 두르고 당근, 오이, 파를 볶는다. 
6. 그릇에 2를 담고 1의 육수를 부은 후 4와 5를 고명으로 올린다.</t>
    <phoneticPr fontId="3" type="noConversion"/>
  </si>
  <si>
    <t>1. 양파, 당근, 파는 곱게 다진다.
2. 그릇에 달걀을 풀고 1의 채소, 참기름, 소금, 적당량의 물(달걀과 동량)을 넣어 섞는다.
3. 찜기에 2의 달걀물을 붓고 찐다.</t>
    <phoneticPr fontId="3" type="noConversion"/>
  </si>
  <si>
    <t>1. 어묵, 양파, 당근은 적당한 크기로 썬다.
2. 팬에 식용유를 두르고 다진마늘을 볶다가 어묵, 양파, 당근을 넣고 볶는다.
3. 2에 진간장, 물엿(올리고당), 약간의 물을 넣어 볶는다.
4. 어묵이 부드럽게 익으면 참기름과 깨를 넣어 볶는다.</t>
    <phoneticPr fontId="3" type="noConversion"/>
  </si>
  <si>
    <t>동그랑땡,냉동</t>
    <phoneticPr fontId="3" type="noConversion"/>
  </si>
  <si>
    <t xml:space="preserve">1. 밥을 고슬고슬하게 짓는다.
2. 양파와 동그랑땡을 적당한 크기로 썬다. 
3. 달걀을 풀어 준비한다. 
4. 팬에 식용유를 두르고, 양파와 동그랑땡을 굽다가 굴소스, 간장, 설탕을 넣고 졸여준다. 
5. 4에 계란물을 부어 익힌다. 
6. 밥에 얹어낸다. </t>
    <phoneticPr fontId="3" type="noConversion"/>
  </si>
  <si>
    <t>1. 고구마를 적당한 크기로 자른다.
2. 식용유를 두른 팬에 고구마를 넣어 익힌다.
3. 익은 고구마에 물엿(올리고당)을 묻히고 한번 더 구워낸다.
4. 깨를 뿌려낸다.</t>
    <phoneticPr fontId="3" type="noConversion"/>
  </si>
  <si>
    <t>새우,시바새우,삶아서말린것</t>
    <phoneticPr fontId="3" type="noConversion"/>
  </si>
  <si>
    <t>1. 적당량의 물에 건새우, 다시마, 멸치를 넣어 육수를
   낸다.
2. 육수에서 멸치와 다시마, 건새우는 건져낸다.
3. 파와 시금치는 적당한 크기로 썬다.
4. 육수에 시금치, 다진마늘을 넣고 끓인다.
5. 국물이 우러나면 간장으로 간을 하고 파를 넣고 한소끔 더 끓인다.</t>
    <phoneticPr fontId="3" type="noConversion"/>
  </si>
  <si>
    <t>양파,생것</t>
    <phoneticPr fontId="3" type="noConversion"/>
  </si>
  <si>
    <t>1. 밥은 고슬고슬하게 짓는다.
2. 돼지고기는 썰어 참기름, 진간장 밑간한다.
3. 당근, 양파, 콩나물은 손질하여 적당한 크기로 썬다.
4. 식용유를 두른 팬에 돼지고기를 넣고 볶다가 어느 정도 익으면 3의 채소를 넣고 볶는다.
5. 진간장과 참기름으로 간하고 재료가 익으면 밥 위에 올려 제공한다.</t>
    <phoneticPr fontId="3" type="noConversion"/>
  </si>
  <si>
    <t>1. 어묵, 감자, 양파를 먹기 좋은 크기로 썬다.
2. 식용유를 두른 팬에 감자, 어묵, 양파 순으로 넣고 볶는다.
3. 재료가 익으면 진간장, 물엿(올리고당)을 넣어 졸인다. 
4. 다 졸인 후 참기름, 깨를 넣고 볶는다.</t>
    <phoneticPr fontId="3" type="noConversion"/>
  </si>
  <si>
    <t>1. 적당량의 물에 멸치와 건다시마로 육수를 낸다.
2. 콩나물은 깨끗이 씻어 썰고, 무는 채 썰고, 파는 송송 썬다.
3. 육수에 다진마늘, 무, 콩나물 순서로 넣고 끓인다.
4. 소금으로 간을 한 뒤 파를 넣고 한소끔 끓인다.</t>
    <phoneticPr fontId="3" type="noConversion"/>
  </si>
  <si>
    <t>1. 닭고기는 적당한 크기로 썬다.
2. 양파, 당근, 감자는 적당한 크기로 썰고 마늘, 생강은 잘게 다진다.
3. 진간장, 참기름, 설탕, 다진마늘, 다진 생강을 섞어 양념장을 만든다.
4. 냄비에 닭고기, 양념장과 적당량의 물을 넣어 익힌다.
5. 닭고기가 반쯤 익으면 채소들을 넣어 익혀낸다.</t>
    <phoneticPr fontId="3" type="noConversion"/>
  </si>
  <si>
    <t>1. 양배추와 유부를 채 썬다.
2. 유부는 끓는 물에서 데쳐 채 썰고 진간장과 물엿(올리고당), 참기름을 넣고 버무린다.
3. 달군 팬에 식용유를 두른 다음 다진마늘을 넣고 볶다가 양배추를 넣고 소금으로 간을 하며 볶는다.
4. 3에 유부채를 넣고 다시 한번 볶다 나머지 참기름을 넣는다.</t>
    <phoneticPr fontId="3" type="noConversion"/>
  </si>
  <si>
    <t>돈가스소스</t>
    <phoneticPr fontId="3" type="noConversion"/>
  </si>
  <si>
    <t>1. 돼지고기는 적당한 크기로 썬다.
2. 채소는 적당한 크기로 썬다.
3. 돈가스소스, 케첩, 설탕, 적당량의 물을 넣어 소스를 만든다.
4. 팬에 식용유를 두르고, 다진마늘과 돼지고기를 볶다가 채소를 넣고 볶는다.
5. 고기가 익으면 소스를 넣고, 조린다.</t>
    <phoneticPr fontId="3" type="noConversion"/>
  </si>
  <si>
    <t>1. 근대는 데쳐 찬물에 헹구고 물기를 뺀 후 적당한 크기로 썬다.
2. 파와 마늘은 다진다. 
3. 근대, 파, 마늘을 소금, 간장으로 간하여 버무린다.
4. 깨와 참기름으로 마무리한다.
(만1-2세의 경우 파, 마늘이 생채로 제공되지않도록 주의해주세요.)</t>
    <phoneticPr fontId="3" type="noConversion"/>
  </si>
  <si>
    <t>1. 통조림 참치는 체에 받쳐 기름기를 뺀다.
2. 당근, 양파는 적당한 크기로 다진다.
3. 팬에 식용유를 두르고 당근을 넣어 볶는다.
4. 3에 양파와 참치를 넣어 함께 볶고 참기름으로 마무리한다.</t>
    <phoneticPr fontId="3" type="noConversion"/>
  </si>
  <si>
    <t>1. 적당량의 물에 멸치와 건다시마로 육수를 낸다.
2. 어묵과 무는 적당한 크기로 썰고, 파는 송송 썬다.
3. 육수에 다진마늘과 무를 넣고 끓이다가 어묵을 넣는다.
4. 어묵이 익으면 국간장, 소금으로 간을 하고, 파를 넣어 한소끔 끓인다.
Tip. 어묵을 끓이면 자체에서 염분이 나오므로 중간 간을 약하게 한 후 마지막에 추가 간을 해주세요.</t>
    <phoneticPr fontId="3" type="noConversion"/>
  </si>
  <si>
    <t>1. 숙주, 파는 데쳐 찬물에 헹구고 물기를 뺀다.
2. 파, 숙주를 알맞은 크기로 썬다.
3. 볼에 1과 2의 채소, 다진마늘, 소금, 진간장을 넣고 골고루 버무리고, 깨와 참기름으로 마무리한다.</t>
    <phoneticPr fontId="3" type="noConversion"/>
  </si>
  <si>
    <t>1. 양파는 다진 뒤 버터에 달달 볶아낸다. 
2. 쇠고기, 돼지고기, 다진마늘, 1의 양파, 굴소스, 소금, 빵가루, 달걀, 밀가루를 넣고 골고루 섞은 뒤 찰기가 생기도록 치댄다. 
3. 2의 반죽을 동글납작한 스테이크 모양으로 빚는다.
4. 팬에 식용유를 두르고 3을 구운 뒤 작게 썰어 소스와 함께 낸다. 
Tip. 함박스테이크 모양을 빚은 뒤 가운데를 손가락으로 눌러줘야 구을 때 위로 솟아오르지 않아요.</t>
    <phoneticPr fontId="3" type="noConversion"/>
  </si>
  <si>
    <t>식용유</t>
    <phoneticPr fontId="3" type="noConversion"/>
  </si>
  <si>
    <t>1. 양파, 햄, 파프리카는 잘게 썰고 마늘은 다진다.
2. 끓는 물에 소금을 넣고 스파게티면을 삶는다.
3. 식용유를 두른 팬에 1의 재료를 넣어 볶다가 스파게티와 토마토소스를 부어 함께 볶는다.
(스파게티를 삶을 때 식용유를 약간 넣으면 면이 서로 붙는 것을 방지합니다.)</t>
    <phoneticPr fontId="3" type="noConversion"/>
  </si>
  <si>
    <t>[2025년 9월 시간연장형 레시피]</t>
    <phoneticPr fontId="3" type="noConversion"/>
  </si>
  <si>
    <t>육개장</t>
    <phoneticPr fontId="3" type="noConversion"/>
  </si>
  <si>
    <t>쇠고기, 국거리용, 생것</t>
    <phoneticPr fontId="3" type="noConversion"/>
  </si>
  <si>
    <t>1. 적당량의 물에 핏물을 뺀 쇠고기와 다진마늘을 넣고 국물을 낸다.
2. 숙주, 불린 고사리는 데쳐낸다.
3. 파는 적당한 크기로 썬다.
4. 쇠고기는 익으면 건져서 적당한 크기로 찢는다.
5. 참기름을 두른 냄비에 쇠고기, 숙주, 고사리와 파를 넣고 볶는다.
6. 5의 냄비에 육수를 넣고 국간장으로 간을 맞춘다.</t>
    <phoneticPr fontId="3" type="noConversion"/>
  </si>
  <si>
    <t>고사리,말린것</t>
  </si>
  <si>
    <t>달걀말이</t>
  </si>
  <si>
    <t>1. 당근과 파는 다진다. 
2. 그릇에 달걀을 풀고 당근, 다진파, 소금을 넣어 섞는다. 
3. 팬에 식용유를 두르고 2의 달걀물을 부어 돌돌 말아 익힌다.</t>
    <phoneticPr fontId="3" type="noConversion"/>
  </si>
  <si>
    <t>단배추나물</t>
    <phoneticPr fontId="3" type="noConversion"/>
  </si>
  <si>
    <t>1. 단배추는 끓는 물에 데친 후 적당한 크기로 썬다.
2. 데친 단배추에 참기름, 깨, 다진마늘과 진간장을 넣고 버무려낸다.</t>
    <phoneticPr fontId="3" type="noConversion"/>
  </si>
  <si>
    <t xml:space="preserve"> 진간장</t>
    <phoneticPr fontId="3" type="noConversion"/>
  </si>
  <si>
    <t>견과류멸치조림
(3-5세)</t>
    <phoneticPr fontId="3" type="noConversion"/>
  </si>
  <si>
    <t>1. 그릇에 진간장, 물엿(올리고당), 소량의 물을 넣고 섞어 양념소스를 만든다.
2. 팬에 식용유를 두르고 멸치와 아몬드, 호두을 넣고 볶다가 양념소스를 넣어 골고루 버무리며 볶고, 참기름으로 마무리한다.</t>
    <phoneticPr fontId="3" type="noConversion"/>
  </si>
  <si>
    <t>아몬드,말린것</t>
  </si>
  <si>
    <t>호두,볶은것</t>
  </si>
  <si>
    <t>멸치조림
(1-2세)</t>
    <phoneticPr fontId="3" type="noConversion"/>
  </si>
  <si>
    <t>멸치, 잔멸치, 삶아서 말린것</t>
  </si>
  <si>
    <t>1. 마른 팬에 잔멸치를 달달 볶은 뒤 체에 내려 가루를 제거한다. 
2. 팬에 식용유를 두르고 다진마늘을 볶다가 잔멸치, 올리고당, 참기름, 깨를 넣어 볶는다.</t>
    <phoneticPr fontId="3" type="noConversion"/>
  </si>
  <si>
    <t>물엿(올리고당)</t>
  </si>
  <si>
    <t>마늘, 생것</t>
  </si>
  <si>
    <t>참깨, 흰깨, 볶은것</t>
  </si>
  <si>
    <t>카레볶음</t>
    <phoneticPr fontId="3" type="noConversion"/>
  </si>
  <si>
    <t>1. 돼지고기는 적당한 크기로 썰고 그릇에 담아 카레가루로 버무린다.
2. 당근, 양파, 파는 적당한 크기로 썰고 마늘은 다진다.
3. 팬에 식용유를 두르고 다진마늘, 당근을 넣어 볶다가 1을 넣어 볶는다.
4. 3에 양파, 파를 넣고 함께 볶고 참기름으로 마무리한다.</t>
    <phoneticPr fontId="3" type="noConversion"/>
  </si>
  <si>
    <t>아욱당근무침</t>
  </si>
  <si>
    <t>아욱,생것</t>
  </si>
  <si>
    <t>두부양념조림</t>
  </si>
  <si>
    <t>1. 두부는 적당한 크기로 썰어 물기를 뺀다.
2. 마늘과 파를 다진다.
3. 그릇에 다진마늘, 파, 진간장, 설탕, 참기름, 고춧가루를 넣고 섞어 양념을 만든다.
4. 팬에 식용유를 두르고 두부를 올려 앞뒤로 노릇하게 굽는다.
5. 구운두부에 양념과 물을 넣어 조리다가 깨를 뿌려 마무리한다.
(만 1-2세는 고춧가루를 빼고 제공해주세요.)</t>
    <phoneticPr fontId="3" type="noConversion"/>
  </si>
  <si>
    <t>무나물</t>
  </si>
  <si>
    <t>찐만두&amp;양념장</t>
  </si>
  <si>
    <t>1. 찐만두는 찜기에 쪄낸다.
2. 파는 잘게 다진다.
3. 진간장, 설탕, 참기름, 깨, 다진 파를 섞어 앙념간장을 만든다.
4. 만두에 앙념간장을 얹어 낸다.</t>
  </si>
  <si>
    <t>1. 무는 짧게 채 썬다.
2. 팬에 참기름을 두르고 무, 다진마늘, 소금을 넣고 달달 볶는다.
3. 2에 소량의 물을 넣어 부드럽게 익힌 뒤 깨를 뿌려 완성한다.</t>
    <phoneticPr fontId="3" type="noConversion"/>
  </si>
  <si>
    <t>1. 아욱은 데쳐 찬물에 헹구고 물기를 뺀 후 적당한 크기로 썬다.
2. 파와 마늘은 다지고 당근은 적당한 크기로 채썬다. 
3. 그릇에 아욱, 당근, 파, 마늘을 담고, 진간장, 소금, 참기름을 넣어 골고루 버무린다.
(만1-2세의 경우 마늘, 파가 생채로 제공되지않도록 주의해주세요.)</t>
    <phoneticPr fontId="3" type="noConversion"/>
  </si>
  <si>
    <t>진간장</t>
    <phoneticPr fontId="3" type="noConversion"/>
  </si>
  <si>
    <t>1. 밥을 고슬고슬하게 짓는다.
2. 연근, 고구마, 당근, 파 먹기 좋은 크기로 다진다.
3. 식용유를 두른 팬에 다지마늘, 파, 연근, 고구마, 당근을 넣어 볶다가 밥을 넣어 섞어준다.
4. 진간장으로 간을 한 후 참기름을 넣어 완성한다.</t>
    <phoneticPr fontId="3" type="noConversion"/>
  </si>
  <si>
    <t>1. 닭고기를 한입크기로 썰고 소금으로 밑간해둔다.
2. 양배추, 당근, 파는 적당한 크기로 썰고 마늘은 다진다.
3. 달군 냄비에 참기름을 두르고 다진마늘, 닭고기를 넣어 중불에서 볶다가 물과 멸치, 다시마를 넣는다.
4. 끓어오르면 양배추, 당근, 파를 넣어 끓인 후 멸치, 다시마를 건져낸다.
5. 국간장을 넣어 약간 끓인 후 부족한 간은 소금으로 더한다.</t>
    <phoneticPr fontId="3" type="noConversion"/>
  </si>
  <si>
    <t>1. 밥을 고슬고슬하게 짓는다.
2. 양파, 당근, 파는 적당한 크기로 썰고, 마늘은 다진다.
3. 그릇에 간장, 참기름, 깨소금, 설탕을 섞어 양념을 만든다.
4. 팬에 멸치를 볶아 수분을 날린 후 2의 식용유를 둘러 채소와 3의 양념을 넣어 볶는다. 
5. 4에 지은 밥을 넣고 섞은 후 김가루를 넣어 골고루 버무리며 볶는다.</t>
    <phoneticPr fontId="3" type="noConversion"/>
  </si>
  <si>
    <t>설탕</t>
    <phoneticPr fontId="3" type="noConversion"/>
  </si>
  <si>
    <t>깨소금,가루,볶은것</t>
    <phoneticPr fontId="3" type="noConversion"/>
  </si>
  <si>
    <t>1. 고기만두는 식용유에 튀겨낸다.
2. 양파와 당근은 적당한 크기로 썬다.
3. 냄비에 적당량의 물, 다진마늘, 진간장, 식초와 물엿(올리고당)을 넣어 끓이다가 한소끔 끓어오르면 양파와 당근을 넣어 끓인다.
4. 채소가 익으면 전분물을 넣어 농도를 맞추고, 만두에 얹어낸다.</t>
    <phoneticPr fontId="3" type="noConversion"/>
  </si>
  <si>
    <t>1. 양상추와 토마토는 적당한 크기로 찢는다.
2. 마늘은 다지고 그릇에 간장, 다진마늘, 올리브유, 설탕, 간장, 참기름, 식초, 참깨를 넣고 섞어 오리엔탈드레싱을 만든다.
3. 1에 2를 넣고 골고루 버무린다.</t>
    <phoneticPr fontId="3" type="noConversion"/>
  </si>
  <si>
    <t>닭고기,볶음용,생것</t>
    <phoneticPr fontId="3" type="noConversion"/>
  </si>
  <si>
    <t>1. 닭고기를 준비하여 적당한 크기로 썬다.
2. 양배추와 양파는 적당한 크기로 썬다.
3. 다진마늘, 진간장, 참기름과 물엿(올리고당)으로 양념장을 만들어 재료를 재워둔다.
4. 팬에 식용유를 둘러 2번과 닭고기를 넣어 볶다가 양념장을 넣어 다시 볶아 완성한다.</t>
    <phoneticPr fontId="3" type="noConversion"/>
  </si>
  <si>
    <t>1. 밥은 고슬고슬하게 짓는다.
2. 쇠고기와 당근은 다진다. 
3. 팬에 식용유를 두르고 쇠고기와 당근을 볶는다.
4. 그릇에 지은 밥과 쇠고기, 당근을 넣은 후, 소금, 참기름을 넣고 골고루 섞어 먹기 좋은 크기로 뭉친다.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</si>
</sst>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Red]\(0.0\)"/>
    <numFmt numFmtId="177" formatCode="0.0_ "/>
  </numFmts>
  <fonts count="11"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sz val="8"/>
      <name val="맑은 고딕"/>
      <family val="2"/>
      <charset val="129"/>
      <scheme val="minor"/>
    </font>
    <font>
      <sz val="14"/>
      <name val="맑은 고딕"/>
      <family val="3"/>
      <charset val="129"/>
      <scheme val="major"/>
    </font>
  </fonts>
  <fills count="10">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70">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indexed="64"/>
      </left>
      <right style="medium">
        <color rgb="FF000000"/>
      </right>
      <top/>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indexed="64"/>
      </right>
      <top/>
      <bottom style="medium">
        <color indexed="64"/>
      </bottom>
      <diagonal/>
    </border>
    <border>
      <left style="medium">
        <color auto="1"/>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style="medium">
        <color indexed="64"/>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style="medium">
        <color indexed="64"/>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top style="hair">
        <color auto="1"/>
      </top>
      <bottom style="hair">
        <color auto="1"/>
      </bottom>
      <diagonal/>
    </border>
    <border>
      <left style="medium">
        <color rgb="FF000000"/>
      </left>
      <right style="medium">
        <color rgb="FF000000"/>
      </right>
      <top style="medium">
        <color rgb="FF000000"/>
      </top>
      <bottom/>
      <diagonal/>
    </border>
    <border>
      <left style="medium">
        <color auto="1"/>
      </left>
      <right style="thin">
        <color indexed="64"/>
      </right>
      <top style="hair">
        <color auto="1"/>
      </top>
      <bottom style="hair">
        <color auto="1"/>
      </bottom>
      <diagonal/>
    </border>
    <border>
      <left style="medium">
        <color auto="1"/>
      </left>
      <right style="medium">
        <color rgb="FF000000"/>
      </right>
      <top style="hair">
        <color auto="1"/>
      </top>
      <bottom style="hair">
        <color auto="1"/>
      </bottom>
      <diagonal/>
    </border>
    <border>
      <left style="medium">
        <color auto="1"/>
      </left>
      <right style="medium">
        <color rgb="FF000000"/>
      </right>
      <top style="hair">
        <color auto="1"/>
      </top>
      <bottom style="medium">
        <color indexed="64"/>
      </bottom>
      <diagonal/>
    </border>
    <border>
      <left style="medium">
        <color rgb="FF000000"/>
      </left>
      <right/>
      <top style="medium">
        <color indexed="64"/>
      </top>
      <bottom style="medium">
        <color indexed="64"/>
      </bottom>
      <diagonal/>
    </border>
    <border>
      <left/>
      <right style="medium">
        <color auto="1"/>
      </right>
      <top style="hair">
        <color rgb="FF000000"/>
      </top>
      <bottom style="hair">
        <color rgb="FF000000"/>
      </bottom>
      <diagonal/>
    </border>
    <border>
      <left style="medium">
        <color auto="1"/>
      </left>
      <right style="thin">
        <color indexed="64"/>
      </right>
      <top/>
      <bottom style="hair">
        <color auto="1"/>
      </bottom>
      <diagonal/>
    </border>
    <border>
      <left style="medium">
        <color auto="1"/>
      </left>
      <right style="medium">
        <color rgb="FF000000"/>
      </right>
      <top/>
      <bottom style="hair">
        <color auto="1"/>
      </bottom>
      <diagonal/>
    </border>
    <border>
      <left style="medium">
        <color indexed="64"/>
      </left>
      <right style="thin">
        <color indexed="64"/>
      </right>
      <top style="medium">
        <color indexed="64"/>
      </top>
      <bottom style="hair">
        <color auto="1"/>
      </bottom>
      <diagonal/>
    </border>
    <border>
      <left style="medium">
        <color auto="1"/>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rgb="FF000000"/>
      </left>
      <right/>
      <top style="hair">
        <color rgb="FF000000"/>
      </top>
      <bottom/>
      <diagonal/>
    </border>
    <border>
      <left style="medium">
        <color rgb="FF000000"/>
      </left>
      <right/>
      <top style="hair">
        <color rgb="FF000000"/>
      </top>
      <bottom style="hair">
        <color rgb="FF000000"/>
      </bottom>
      <diagonal/>
    </border>
    <border>
      <left style="medium">
        <color rgb="FF000000"/>
      </left>
      <right/>
      <top style="medium">
        <color indexed="64"/>
      </top>
      <bottom style="hair">
        <color rgb="FF000000"/>
      </bottom>
      <diagonal/>
    </border>
    <border>
      <left style="medium">
        <color rgb="FF000000"/>
      </left>
      <right/>
      <top/>
      <bottom style="hair">
        <color rgb="FF000000"/>
      </bottom>
      <diagonal/>
    </border>
    <border>
      <left style="medium">
        <color rgb="FF000000"/>
      </left>
      <right/>
      <top style="hair">
        <color rgb="FF000000"/>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hair">
        <color rgb="FF000000"/>
      </bottom>
      <diagonal/>
    </border>
    <border>
      <left/>
      <right style="medium">
        <color indexed="64"/>
      </right>
      <top style="hair">
        <color rgb="FF000000"/>
      </top>
      <bottom style="medium">
        <color indexed="64"/>
      </bottom>
      <diagonal/>
    </border>
    <border>
      <left/>
      <right style="medium">
        <color auto="1"/>
      </right>
      <top/>
      <bottom style="hair">
        <color rgb="FF000000"/>
      </bottom>
      <diagonal/>
    </border>
    <border>
      <left/>
      <right style="medium">
        <color auto="1"/>
      </right>
      <top style="hair">
        <color rgb="FF000000"/>
      </top>
      <bottom/>
      <diagonal/>
    </border>
    <border>
      <left/>
      <right style="medium">
        <color rgb="FF000000"/>
      </right>
      <top style="hair">
        <color rgb="FF000000"/>
      </top>
      <bottom style="hair">
        <color rgb="FF000000"/>
      </bottom>
      <diagonal/>
    </border>
    <border>
      <left style="medium">
        <color indexed="64"/>
      </left>
      <right style="medium">
        <color indexed="64"/>
      </right>
      <top style="medium">
        <color indexed="64"/>
      </top>
      <bottom style="hair">
        <color rgb="FF000000"/>
      </bottom>
      <diagonal/>
    </border>
    <border>
      <left style="medium">
        <color indexed="64"/>
      </left>
      <right style="medium">
        <color indexed="64"/>
      </right>
      <top style="hair">
        <color rgb="FF000000"/>
      </top>
      <bottom style="hair">
        <color rgb="FF000000"/>
      </bottom>
      <diagonal/>
    </border>
    <border>
      <left style="medium">
        <color indexed="64"/>
      </left>
      <right style="medium">
        <color indexed="64"/>
      </right>
      <top style="hair">
        <color rgb="FF000000"/>
      </top>
      <bottom/>
      <diagonal/>
    </border>
    <border>
      <left style="medium">
        <color indexed="64"/>
      </left>
      <right style="medium">
        <color indexed="64"/>
      </right>
      <top/>
      <bottom style="medium">
        <color indexed="64"/>
      </bottom>
      <diagonal/>
    </border>
    <border>
      <left style="medium">
        <color indexed="64"/>
      </left>
      <right style="medium">
        <color indexed="64"/>
      </right>
      <top/>
      <bottom style="hair">
        <color rgb="FF000000"/>
      </bottom>
      <diagonal/>
    </border>
    <border>
      <left style="medium">
        <color indexed="64"/>
      </left>
      <right style="medium">
        <color indexed="64"/>
      </right>
      <top style="hair">
        <color rgb="FF000000"/>
      </top>
      <bottom style="medium">
        <color indexed="64"/>
      </bottom>
      <diagonal/>
    </border>
    <border>
      <left style="medium">
        <color auto="1"/>
      </left>
      <right style="medium">
        <color auto="1"/>
      </right>
      <top style="hair">
        <color indexed="64"/>
      </top>
      <bottom style="medium">
        <color auto="1"/>
      </bottom>
      <diagonal/>
    </border>
    <border>
      <left style="medium">
        <color auto="1"/>
      </left>
      <right style="medium">
        <color auto="1"/>
      </right>
      <top style="hair">
        <color indexed="64"/>
      </top>
      <bottom/>
      <diagonal/>
    </border>
    <border>
      <left/>
      <right style="medium">
        <color rgb="FF000000"/>
      </right>
      <top style="hair">
        <color rgb="FF000000"/>
      </top>
      <bottom/>
      <diagonal/>
    </border>
    <border>
      <left/>
      <right style="medium">
        <color rgb="FF000000"/>
      </right>
      <top/>
      <bottom style="hair">
        <color rgb="FF000000"/>
      </bottom>
      <diagonal/>
    </border>
    <border>
      <left style="medium">
        <color indexed="64"/>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top/>
      <bottom style="medium">
        <color auto="1"/>
      </bottom>
      <diagonal/>
    </border>
    <border>
      <left style="medium">
        <color indexed="64"/>
      </left>
      <right/>
      <top style="medium">
        <color indexed="64"/>
      </top>
      <bottom style="medium">
        <color indexed="64"/>
      </bottom>
      <diagonal/>
    </border>
    <border>
      <left style="medium">
        <color auto="1"/>
      </left>
      <right style="medium">
        <color rgb="FF000000"/>
      </right>
      <top style="medium">
        <color rgb="FF000000"/>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rgb="FF000000"/>
      </bottom>
      <diagonal/>
    </border>
    <border>
      <left style="medium">
        <color auto="1"/>
      </left>
      <right style="medium">
        <color rgb="FF000000"/>
      </right>
      <top/>
      <bottom style="medium">
        <color indexed="64"/>
      </bottom>
      <diagonal/>
    </border>
    <border>
      <left style="medium">
        <color rgb="FF000000"/>
      </left>
      <right/>
      <top/>
      <bottom style="medium">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40">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2" borderId="5" xfId="1" applyNumberFormat="1" applyFont="1" applyFill="1" applyBorder="1" applyAlignment="1">
      <alignment horizontal="center" vertical="center" wrapText="1"/>
    </xf>
    <xf numFmtId="0" fontId="5" fillId="3" borderId="7" xfId="1" applyNumberFormat="1" applyFont="1" applyFill="1" applyBorder="1" applyAlignment="1">
      <alignment horizontal="center" vertical="center" wrapText="1"/>
    </xf>
    <xf numFmtId="0" fontId="5" fillId="3" borderId="8" xfId="1" applyNumberFormat="1" applyFont="1" applyFill="1" applyBorder="1" applyAlignment="1">
      <alignment horizontal="center" vertical="center" wrapText="1"/>
    </xf>
    <xf numFmtId="0" fontId="5" fillId="3" borderId="9"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5" fillId="4" borderId="15" xfId="1" applyNumberFormat="1" applyFont="1" applyFill="1" applyBorder="1" applyAlignment="1">
      <alignment horizontal="center" vertical="center" wrapText="1"/>
    </xf>
    <xf numFmtId="176" fontId="5" fillId="4" borderId="9" xfId="1"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0" fontId="5" fillId="4" borderId="4" xfId="1" applyNumberFormat="1" applyFont="1" applyFill="1" applyBorder="1" applyAlignment="1">
      <alignment horizontal="center" vertical="center" wrapText="1"/>
    </xf>
    <xf numFmtId="0" fontId="7" fillId="7" borderId="17" xfId="0" applyFont="1" applyFill="1" applyBorder="1" applyAlignment="1">
      <alignment horizontal="left" vertical="center" wrapText="1"/>
    </xf>
    <xf numFmtId="0" fontId="10" fillId="8" borderId="11" xfId="0" applyFont="1" applyFill="1" applyBorder="1" applyAlignment="1">
      <alignment horizontal="center" vertical="center" wrapText="1"/>
    </xf>
    <xf numFmtId="0" fontId="7" fillId="6" borderId="19" xfId="0" applyFont="1" applyFill="1" applyBorder="1" applyAlignment="1">
      <alignment horizontal="left" vertical="center" wrapText="1"/>
    </xf>
    <xf numFmtId="0" fontId="7" fillId="6" borderId="20" xfId="0" applyFont="1" applyFill="1" applyBorder="1" applyAlignment="1">
      <alignment horizontal="left" vertical="center" wrapText="1"/>
    </xf>
    <xf numFmtId="0" fontId="10" fillId="0" borderId="11" xfId="0" applyFont="1" applyBorder="1" applyAlignment="1">
      <alignment horizontal="center" vertical="center"/>
    </xf>
    <xf numFmtId="0" fontId="7" fillId="6" borderId="16" xfId="0" applyFont="1" applyFill="1" applyBorder="1" applyAlignment="1">
      <alignment horizontal="left" vertical="center" wrapText="1"/>
    </xf>
    <xf numFmtId="0" fontId="7" fillId="6" borderId="29"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7" fillId="0" borderId="29" xfId="0" applyFont="1" applyBorder="1" applyAlignment="1">
      <alignment horizontal="center" vertical="center"/>
    </xf>
    <xf numFmtId="0" fontId="7" fillId="6" borderId="31" xfId="0" applyFont="1" applyFill="1" applyBorder="1" applyAlignment="1">
      <alignment horizontal="center" vertical="center" wrapText="1"/>
    </xf>
    <xf numFmtId="177" fontId="7" fillId="6" borderId="33" xfId="0" applyNumberFormat="1" applyFont="1" applyFill="1" applyBorder="1" applyAlignment="1">
      <alignment horizontal="center" vertical="center" wrapText="1"/>
    </xf>
    <xf numFmtId="0" fontId="7" fillId="6" borderId="34" xfId="0" applyFont="1" applyFill="1" applyBorder="1" applyAlignment="1">
      <alignment horizontal="center" vertical="center" wrapText="1"/>
    </xf>
    <xf numFmtId="0" fontId="7" fillId="6" borderId="35" xfId="0" applyFont="1" applyFill="1" applyBorder="1" applyAlignment="1">
      <alignment horizontal="center" vertical="center" wrapText="1"/>
    </xf>
    <xf numFmtId="0" fontId="7" fillId="6" borderId="37" xfId="0" applyFont="1" applyFill="1" applyBorder="1" applyAlignment="1">
      <alignment horizontal="center" vertical="center" wrapText="1"/>
    </xf>
    <xf numFmtId="0" fontId="7" fillId="6" borderId="38" xfId="0" applyFont="1" applyFill="1" applyBorder="1" applyAlignment="1">
      <alignment horizontal="center" vertical="center" wrapText="1"/>
    </xf>
    <xf numFmtId="0" fontId="7" fillId="6" borderId="14" xfId="0" applyFont="1" applyFill="1" applyBorder="1" applyAlignment="1">
      <alignment horizontal="center" vertical="center" wrapText="1"/>
    </xf>
    <xf numFmtId="176" fontId="6" fillId="0" borderId="39" xfId="0" applyNumberFormat="1" applyFont="1" applyFill="1" applyBorder="1" applyAlignment="1">
      <alignment horizontal="center" vertical="center" wrapText="1"/>
    </xf>
    <xf numFmtId="176" fontId="6" fillId="0" borderId="40"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6" fillId="0" borderId="32" xfId="0" applyNumberFormat="1" applyFont="1" applyFill="1" applyBorder="1" applyAlignment="1">
      <alignment horizontal="center" vertical="center" wrapText="1"/>
    </xf>
    <xf numFmtId="176" fontId="6" fillId="0" borderId="41" xfId="0" applyNumberFormat="1" applyFont="1" applyFill="1" applyBorder="1" applyAlignment="1">
      <alignment horizontal="center" vertical="center" wrapText="1"/>
    </xf>
    <xf numFmtId="176" fontId="6" fillId="0" borderId="27" xfId="0" applyNumberFormat="1" applyFont="1" applyFill="1" applyBorder="1" applyAlignment="1">
      <alignment horizontal="center" vertical="center" wrapText="1"/>
    </xf>
    <xf numFmtId="176" fontId="6" fillId="0" borderId="42" xfId="0" applyNumberFormat="1" applyFont="1" applyFill="1" applyBorder="1" applyAlignment="1">
      <alignment horizontal="center" vertical="center" wrapText="1"/>
    </xf>
    <xf numFmtId="176" fontId="6" fillId="0" borderId="43" xfId="0" applyNumberFormat="1" applyFont="1" applyFill="1" applyBorder="1" applyAlignment="1">
      <alignment horizontal="center" vertical="center" wrapText="1"/>
    </xf>
    <xf numFmtId="176" fontId="6" fillId="0" borderId="12" xfId="0" applyNumberFormat="1" applyFont="1" applyFill="1" applyBorder="1" applyAlignment="1">
      <alignment horizontal="center" vertical="center" wrapText="1"/>
    </xf>
    <xf numFmtId="177" fontId="7" fillId="6" borderId="44" xfId="0" applyNumberFormat="1" applyFont="1" applyFill="1" applyBorder="1" applyAlignment="1">
      <alignment horizontal="center" vertical="center" wrapText="1"/>
    </xf>
    <xf numFmtId="177" fontId="7" fillId="6" borderId="45" xfId="0" applyNumberFormat="1" applyFont="1" applyFill="1" applyBorder="1" applyAlignment="1">
      <alignment horizontal="center" vertical="center" wrapText="1"/>
    </xf>
    <xf numFmtId="177" fontId="7" fillId="6" borderId="46" xfId="0" applyNumberFormat="1" applyFont="1" applyFill="1" applyBorder="1" applyAlignment="1">
      <alignment horizontal="center" vertical="center" wrapText="1"/>
    </xf>
    <xf numFmtId="177" fontId="7" fillId="6" borderId="47" xfId="0" applyNumberFormat="1" applyFont="1" applyFill="1" applyBorder="1" applyAlignment="1">
      <alignment horizontal="center" vertical="center" wrapText="1"/>
    </xf>
    <xf numFmtId="177" fontId="7" fillId="6" borderId="48" xfId="0" applyNumberFormat="1" applyFont="1" applyFill="1" applyBorder="1" applyAlignment="1">
      <alignment horizontal="center" vertical="center" wrapText="1"/>
    </xf>
    <xf numFmtId="177" fontId="7" fillId="6" borderId="22" xfId="0" applyNumberFormat="1" applyFont="1" applyFill="1" applyBorder="1" applyAlignment="1">
      <alignment horizontal="center" vertical="center" wrapText="1"/>
    </xf>
    <xf numFmtId="177" fontId="7" fillId="6" borderId="49" xfId="0" applyNumberFormat="1" applyFont="1" applyFill="1" applyBorder="1" applyAlignment="1">
      <alignment horizontal="center" vertical="center" wrapText="1"/>
    </xf>
    <xf numFmtId="177" fontId="7" fillId="0" borderId="49" xfId="0" applyNumberFormat="1" applyFont="1" applyFill="1" applyBorder="1" applyAlignment="1">
      <alignment horizontal="center" vertical="center" wrapText="1"/>
    </xf>
    <xf numFmtId="177" fontId="7" fillId="6" borderId="50" xfId="0" applyNumberFormat="1" applyFont="1" applyFill="1" applyBorder="1" applyAlignment="1">
      <alignment horizontal="center" vertical="center" wrapText="1"/>
    </xf>
    <xf numFmtId="177" fontId="7" fillId="6" borderId="51" xfId="0" applyNumberFormat="1" applyFont="1" applyFill="1" applyBorder="1" applyAlignment="1">
      <alignment horizontal="center" vertical="center" wrapText="1"/>
    </xf>
    <xf numFmtId="177" fontId="7" fillId="6" borderId="52" xfId="0" applyNumberFormat="1" applyFont="1" applyFill="1" applyBorder="1" applyAlignment="1">
      <alignment horizontal="center" vertical="center" wrapText="1"/>
    </xf>
    <xf numFmtId="177" fontId="7" fillId="6" borderId="54" xfId="0" applyNumberFormat="1" applyFont="1" applyFill="1" applyBorder="1" applyAlignment="1">
      <alignment horizontal="center" vertical="center" wrapText="1"/>
    </xf>
    <xf numFmtId="177" fontId="7" fillId="6" borderId="55"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6" fontId="7" fillId="0" borderId="51" xfId="0" applyNumberFormat="1" applyFont="1" applyFill="1" applyBorder="1" applyAlignment="1">
      <alignment horizontal="center" vertical="center" wrapText="1"/>
    </xf>
    <xf numFmtId="177" fontId="7" fillId="0" borderId="51" xfId="0" applyNumberFormat="1" applyFont="1" applyFill="1" applyBorder="1" applyAlignment="1">
      <alignment horizontal="center" vertical="center" wrapText="1"/>
    </xf>
    <xf numFmtId="176" fontId="7" fillId="0" borderId="55" xfId="0" applyNumberFormat="1" applyFont="1" applyFill="1" applyBorder="1" applyAlignment="1">
      <alignment horizontal="center" vertical="center" wrapText="1"/>
    </xf>
    <xf numFmtId="177" fontId="7" fillId="6" borderId="56" xfId="0" applyNumberFormat="1" applyFont="1" applyFill="1" applyBorder="1" applyAlignment="1">
      <alignment horizontal="center" vertical="center" wrapText="1"/>
    </xf>
    <xf numFmtId="177" fontId="7" fillId="6" borderId="57" xfId="0" applyNumberFormat="1" applyFont="1" applyFill="1" applyBorder="1" applyAlignment="1">
      <alignment horizontal="center" vertical="center" wrapText="1"/>
    </xf>
    <xf numFmtId="177" fontId="7" fillId="6" borderId="58"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0" fontId="7" fillId="0" borderId="34" xfId="0" applyFont="1" applyBorder="1" applyAlignment="1">
      <alignment horizontal="center" vertical="center"/>
    </xf>
    <xf numFmtId="177" fontId="7" fillId="6" borderId="59" xfId="0" applyNumberFormat="1" applyFont="1" applyFill="1" applyBorder="1" applyAlignment="1">
      <alignment horizontal="center" vertical="center" wrapText="1"/>
    </xf>
    <xf numFmtId="0" fontId="7" fillId="6" borderId="60" xfId="0" applyFont="1" applyFill="1" applyBorder="1" applyAlignment="1">
      <alignment horizontal="center" vertical="center" wrapText="1"/>
    </xf>
    <xf numFmtId="177" fontId="7" fillId="6" borderId="61" xfId="0" applyNumberFormat="1" applyFont="1" applyFill="1" applyBorder="1" applyAlignment="1">
      <alignment horizontal="center" vertical="center" wrapText="1"/>
    </xf>
    <xf numFmtId="176" fontId="7" fillId="0" borderId="50" xfId="0" applyNumberFormat="1" applyFont="1" applyFill="1" applyBorder="1" applyAlignment="1">
      <alignment horizontal="center" vertical="center" wrapText="1"/>
    </xf>
    <xf numFmtId="0" fontId="7" fillId="6" borderId="62" xfId="0" applyFont="1" applyFill="1" applyBorder="1" applyAlignment="1">
      <alignment horizontal="left" vertical="center" wrapText="1"/>
    </xf>
    <xf numFmtId="176" fontId="7" fillId="0" borderId="54" xfId="0" applyNumberFormat="1" applyFont="1" applyFill="1" applyBorder="1" applyAlignment="1">
      <alignment horizontal="center" vertical="center" wrapText="1"/>
    </xf>
    <xf numFmtId="176" fontId="7" fillId="0" borderId="11" xfId="0" applyNumberFormat="1" applyFont="1" applyFill="1" applyBorder="1" applyAlignment="1">
      <alignment horizontal="center" vertical="center" wrapText="1"/>
    </xf>
    <xf numFmtId="0" fontId="7" fillId="0" borderId="36" xfId="0" applyFont="1" applyBorder="1" applyAlignment="1">
      <alignment horizontal="center" vertical="center"/>
    </xf>
    <xf numFmtId="0" fontId="7" fillId="6" borderId="26" xfId="0" applyFont="1" applyFill="1" applyBorder="1" applyAlignment="1">
      <alignment horizontal="left" vertical="center" wrapText="1"/>
    </xf>
    <xf numFmtId="176" fontId="7" fillId="0" borderId="6" xfId="0" applyNumberFormat="1" applyFont="1" applyFill="1" applyBorder="1" applyAlignment="1">
      <alignment horizontal="center" vertical="center" wrapText="1"/>
    </xf>
    <xf numFmtId="176" fontId="7" fillId="0" borderId="52" xfId="0" applyNumberFormat="1" applyFont="1" applyFill="1" applyBorder="1" applyAlignment="1">
      <alignment horizontal="center" vertical="center" wrapText="1"/>
    </xf>
    <xf numFmtId="0" fontId="7" fillId="6" borderId="63" xfId="0" applyFont="1" applyFill="1" applyBorder="1" applyAlignment="1">
      <alignment horizontal="center" vertical="center" wrapText="1"/>
    </xf>
    <xf numFmtId="0" fontId="7" fillId="6" borderId="19" xfId="0" applyFont="1" applyFill="1" applyBorder="1" applyAlignment="1">
      <alignment horizontal="center" vertical="center" wrapText="1"/>
    </xf>
    <xf numFmtId="176" fontId="6" fillId="0" borderId="64" xfId="0" applyNumberFormat="1" applyFont="1" applyFill="1" applyBorder="1" applyAlignment="1">
      <alignment horizontal="center" vertical="center" wrapText="1"/>
    </xf>
    <xf numFmtId="0" fontId="7" fillId="6" borderId="16" xfId="0" applyFont="1" applyFill="1" applyBorder="1" applyAlignment="1">
      <alignment horizontal="left" vertical="center" wrapText="1"/>
    </xf>
    <xf numFmtId="0" fontId="10" fillId="0" borderId="11" xfId="0" applyFont="1" applyBorder="1" applyAlignment="1">
      <alignment horizontal="center" vertical="center"/>
    </xf>
    <xf numFmtId="0" fontId="7" fillId="6" borderId="22" xfId="0" applyFont="1" applyFill="1" applyBorder="1" applyAlignment="1">
      <alignment vertical="center" wrapText="1"/>
    </xf>
    <xf numFmtId="0" fontId="10" fillId="0" borderId="11" xfId="0" applyFont="1" applyBorder="1" applyAlignment="1">
      <alignment horizontal="center" vertical="center"/>
    </xf>
    <xf numFmtId="0" fontId="7" fillId="6" borderId="19" xfId="0" applyFont="1" applyFill="1" applyBorder="1" applyAlignment="1">
      <alignment horizontal="left" vertical="center" wrapText="1"/>
    </xf>
    <xf numFmtId="0" fontId="7" fillId="6" borderId="16" xfId="0" applyFont="1" applyFill="1" applyBorder="1" applyAlignment="1">
      <alignment horizontal="left" vertical="center" wrapText="1"/>
    </xf>
    <xf numFmtId="0" fontId="7" fillId="6" borderId="65" xfId="0" applyFont="1" applyFill="1" applyBorder="1" applyAlignment="1">
      <alignment horizontal="center" vertical="center" wrapText="1"/>
    </xf>
    <xf numFmtId="0" fontId="7" fillId="6" borderId="3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10" fillId="0" borderId="11" xfId="0" applyFont="1" applyBorder="1" applyAlignment="1">
      <alignment horizontal="center" vertical="center"/>
    </xf>
    <xf numFmtId="0" fontId="7" fillId="6" borderId="68" xfId="0" applyFont="1" applyFill="1" applyBorder="1" applyAlignment="1">
      <alignment horizontal="center" vertical="center" wrapText="1"/>
    </xf>
    <xf numFmtId="176" fontId="6" fillId="0" borderId="69" xfId="0" applyNumberFormat="1" applyFont="1" applyFill="1" applyBorder="1" applyAlignment="1">
      <alignment horizontal="center" vertical="center" wrapText="1"/>
    </xf>
    <xf numFmtId="177" fontId="7" fillId="6" borderId="53" xfId="0" applyNumberFormat="1" applyFont="1" applyFill="1" applyBorder="1" applyAlignment="1">
      <alignment horizontal="center" vertical="center" wrapText="1"/>
    </xf>
    <xf numFmtId="177" fontId="7" fillId="6" borderId="66" xfId="0" applyNumberFormat="1" applyFont="1" applyFill="1" applyBorder="1" applyAlignment="1">
      <alignment horizontal="center" vertical="center" wrapText="1"/>
    </xf>
    <xf numFmtId="0" fontId="7" fillId="6" borderId="7" xfId="0" applyFont="1" applyFill="1" applyBorder="1" applyAlignment="1">
      <alignment horizontal="left" vertical="center" wrapText="1"/>
    </xf>
    <xf numFmtId="0" fontId="7" fillId="6" borderId="14" xfId="0" applyFont="1" applyFill="1" applyBorder="1" applyAlignment="1">
      <alignment horizontal="left" vertical="center" wrapText="1"/>
    </xf>
    <xf numFmtId="0" fontId="7" fillId="6" borderId="18" xfId="0" applyFont="1" applyFill="1" applyBorder="1" applyAlignment="1">
      <alignment horizontal="left" vertical="center" wrapText="1"/>
    </xf>
    <xf numFmtId="0" fontId="7" fillId="6" borderId="21" xfId="0" applyFont="1" applyFill="1" applyBorder="1" applyAlignment="1">
      <alignment horizontal="left" vertical="center" wrapText="1"/>
    </xf>
    <xf numFmtId="0" fontId="7" fillId="6" borderId="22" xfId="0" applyFont="1" applyFill="1" applyBorder="1" applyAlignment="1">
      <alignment horizontal="left" vertical="center" wrapText="1"/>
    </xf>
    <xf numFmtId="0" fontId="7" fillId="6" borderId="23"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6" borderId="24"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6" borderId="6" xfId="0" applyFont="1" applyFill="1" applyBorder="1" applyAlignment="1">
      <alignment horizontal="left" vertical="center" wrapText="1"/>
    </xf>
    <xf numFmtId="0" fontId="7" fillId="6" borderId="53" xfId="0" applyFont="1" applyFill="1" applyBorder="1" applyAlignment="1">
      <alignment horizontal="left" vertical="center" wrapText="1"/>
    </xf>
    <xf numFmtId="0" fontId="7" fillId="5" borderId="16" xfId="0" applyFont="1" applyFill="1" applyBorder="1" applyAlignment="1">
      <alignment horizontal="center" vertical="center" wrapText="1"/>
    </xf>
    <xf numFmtId="0" fontId="10" fillId="0" borderId="11" xfId="0" applyFont="1" applyBorder="1" applyAlignment="1">
      <alignment horizontal="center" vertical="center"/>
    </xf>
    <xf numFmtId="0" fontId="10" fillId="9" borderId="11" xfId="0" applyFont="1" applyFill="1" applyBorder="1" applyAlignment="1">
      <alignment horizontal="center" vertical="center" wrapText="1"/>
    </xf>
    <xf numFmtId="0" fontId="10" fillId="9" borderId="11" xfId="0" applyFont="1" applyFill="1" applyBorder="1" applyAlignment="1">
      <alignment horizontal="center" vertical="center"/>
    </xf>
    <xf numFmtId="0" fontId="10" fillId="8" borderId="11" xfId="0" applyFont="1" applyFill="1" applyBorder="1" applyAlignment="1">
      <alignment horizontal="center" vertical="center" wrapText="1"/>
    </xf>
    <xf numFmtId="0" fontId="10" fillId="8" borderId="11" xfId="0" applyFont="1" applyFill="1" applyBorder="1" applyAlignment="1">
      <alignment horizontal="center" vertical="center"/>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12"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13"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6" xfId="1" applyNumberFormat="1" applyFont="1" applyFill="1" applyBorder="1" applyAlignment="1">
      <alignment horizontal="center" vertical="center" wrapText="1"/>
    </xf>
    <xf numFmtId="0" fontId="6" fillId="0" borderId="10"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0" fontId="10" fillId="0" borderId="4" xfId="0" applyFont="1" applyBorder="1" applyAlignment="1">
      <alignment horizontal="center" vertical="center"/>
    </xf>
    <xf numFmtId="0" fontId="10" fillId="0" borderId="6" xfId="0" applyFont="1" applyBorder="1" applyAlignment="1">
      <alignment horizontal="center" vertical="center"/>
    </xf>
    <xf numFmtId="0" fontId="10" fillId="0" borderId="53" xfId="0" applyFont="1" applyBorder="1" applyAlignment="1">
      <alignment horizontal="center" vertical="center"/>
    </xf>
    <xf numFmtId="0" fontId="7" fillId="6" borderId="8" xfId="0" applyFont="1" applyFill="1" applyBorder="1" applyAlignment="1">
      <alignment horizontal="left" vertical="center" wrapText="1"/>
    </xf>
    <xf numFmtId="0" fontId="7" fillId="6" borderId="25" xfId="0" applyFont="1" applyFill="1" applyBorder="1" applyAlignment="1">
      <alignment horizontal="left" vertical="center" wrapText="1"/>
    </xf>
    <xf numFmtId="0" fontId="7" fillId="6" borderId="26" xfId="0" applyFont="1" applyFill="1" applyBorder="1" applyAlignment="1">
      <alignment horizontal="left" vertical="center" wrapText="1"/>
    </xf>
    <xf numFmtId="0" fontId="7" fillId="6" borderId="16" xfId="0" applyFont="1" applyFill="1" applyBorder="1" applyAlignment="1">
      <alignment horizontal="left" vertical="center" wrapText="1"/>
    </xf>
    <xf numFmtId="0" fontId="7" fillId="6" borderId="28" xfId="0" applyFont="1" applyFill="1" applyBorder="1" applyAlignment="1">
      <alignment horizontal="left" vertical="center" wrapText="1"/>
    </xf>
    <xf numFmtId="0" fontId="10" fillId="9" borderId="4" xfId="0" applyFont="1" applyFill="1" applyBorder="1" applyAlignment="1">
      <alignment horizontal="center" vertical="center" wrapText="1"/>
    </xf>
    <xf numFmtId="0" fontId="10" fillId="9" borderId="6" xfId="0" applyFont="1" applyFill="1" applyBorder="1" applyAlignment="1">
      <alignment horizontal="center" vertical="center" wrapText="1"/>
    </xf>
    <xf numFmtId="0" fontId="10" fillId="9" borderId="53" xfId="0" applyFont="1" applyFill="1" applyBorder="1" applyAlignment="1">
      <alignment horizontal="center" vertical="center" wrapText="1"/>
    </xf>
    <xf numFmtId="0" fontId="7" fillId="6" borderId="66" xfId="0" applyFont="1" applyFill="1" applyBorder="1" applyAlignment="1">
      <alignment horizontal="left" vertical="center" wrapText="1"/>
    </xf>
    <xf numFmtId="0" fontId="10" fillId="8" borderId="4"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10" fillId="8" borderId="53" xfId="0" applyFont="1" applyFill="1" applyBorder="1" applyAlignment="1">
      <alignment horizontal="center" vertical="center" wrapText="1"/>
    </xf>
    <xf numFmtId="0" fontId="7" fillId="6" borderId="67" xfId="0" applyFont="1" applyFill="1" applyBorder="1" applyAlignment="1">
      <alignment horizontal="left" vertical="center" wrapText="1"/>
    </xf>
    <xf numFmtId="0" fontId="7" fillId="6" borderId="19" xfId="0" applyFont="1" applyFill="1" applyBorder="1" applyAlignment="1">
      <alignment horizontal="left" vertical="center" wrapText="1"/>
    </xf>
    <xf numFmtId="0" fontId="7" fillId="6" borderId="20" xfId="0" applyFont="1" applyFill="1" applyBorder="1" applyAlignment="1">
      <alignment horizontal="left" vertical="center" wrapText="1"/>
    </xf>
    <xf numFmtId="0" fontId="7" fillId="6" borderId="7" xfId="0" applyFont="1" applyFill="1" applyBorder="1" applyAlignment="1">
      <alignment vertical="center" wrapText="1"/>
    </xf>
    <xf numFmtId="0" fontId="7" fillId="6" borderId="14" xfId="0" applyFont="1" applyFill="1" applyBorder="1" applyAlignment="1">
      <alignment vertical="center" wrapText="1"/>
    </xf>
    <xf numFmtId="0" fontId="7" fillId="6" borderId="18" xfId="0" applyFont="1" applyFill="1" applyBorder="1" applyAlignment="1">
      <alignment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121228</xdr:colOff>
      <xdr:row>0</xdr:row>
      <xdr:rowOff>69274</xdr:rowOff>
    </xdr:from>
    <xdr:to>
      <xdr:col>7</xdr:col>
      <xdr:colOff>5969506</xdr:colOff>
      <xdr:row>1</xdr:row>
      <xdr:rowOff>469801</xdr:rowOff>
    </xdr:to>
    <xdr:pic>
      <xdr:nvPicPr>
        <xdr:cNvPr id="3" name="Picture 1">
          <a:extLst>
            <a:ext uri="{FF2B5EF4-FFF2-40B4-BE49-F238E27FC236}">
              <a16:creationId xmlns:a16="http://schemas.microsoft.com/office/drawing/2014/main" id="{0F5147A6-A7AD-466A-B183-32727B688EA6}"/>
            </a:ext>
          </a:extLst>
        </xdr:cNvPr>
        <xdr:cNvPicPr>
          <a:picLocks noChangeAspect="1"/>
        </xdr:cNvPicPr>
      </xdr:nvPicPr>
      <xdr:blipFill>
        <a:blip xmlns:r="http://schemas.openxmlformats.org/officeDocument/2006/relationships" r:embed="rId1">
          <a:extLst/>
        </a:blip>
        <a:stretch>
          <a:fillRect/>
        </a:stretch>
      </xdr:blipFill>
      <xdr:spPr>
        <a:xfrm>
          <a:off x="11862955" y="69274"/>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501"/>
  <sheetViews>
    <sheetView showGridLines="0" tabSelected="1" zoomScale="70" zoomScaleNormal="70" zoomScaleSheetLayoutView="40" workbookViewId="0">
      <selection sqref="A1:D2"/>
    </sheetView>
  </sheetViews>
  <sheetFormatPr defaultColWidth="8.625" defaultRowHeight="39.75" customHeight="1" x14ac:dyDescent="0.3"/>
  <cols>
    <col min="1" max="1" width="9.5" style="10" customWidth="1"/>
    <col min="2" max="2" width="11.875" style="11" customWidth="1"/>
    <col min="3" max="3" width="44.75" style="11" customWidth="1"/>
    <col min="4" max="4" width="41" style="11" customWidth="1"/>
    <col min="5" max="5" width="15.625" style="11" customWidth="1"/>
    <col min="6" max="7" width="15.625" style="12" customWidth="1"/>
    <col min="8" max="8" width="80.75" style="13"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09" t="s">
        <v>269</v>
      </c>
      <c r="B1" s="110"/>
      <c r="C1" s="110"/>
      <c r="D1" s="111"/>
      <c r="E1" s="115" t="s">
        <v>5</v>
      </c>
      <c r="F1" s="3" t="s">
        <v>6</v>
      </c>
      <c r="G1" s="3">
        <v>0</v>
      </c>
      <c r="H1" s="117"/>
    </row>
    <row r="2" spans="1:8" s="1" customFormat="1" ht="39.75" customHeight="1" thickBot="1" x14ac:dyDescent="0.35">
      <c r="A2" s="112"/>
      <c r="B2" s="113"/>
      <c r="C2" s="113"/>
      <c r="D2" s="114"/>
      <c r="E2" s="116"/>
      <c r="F2" s="3" t="s">
        <v>7</v>
      </c>
      <c r="G2" s="3">
        <v>0</v>
      </c>
      <c r="H2" s="118"/>
    </row>
    <row r="3" spans="1:8" s="14" customFormat="1" ht="39.75" customHeight="1" thickBot="1" x14ac:dyDescent="0.35">
      <c r="A3" s="4" t="s">
        <v>0</v>
      </c>
      <c r="B3" s="5" t="s">
        <v>1</v>
      </c>
      <c r="C3" s="6" t="s">
        <v>2</v>
      </c>
      <c r="D3" s="7" t="s">
        <v>4</v>
      </c>
      <c r="E3" s="8" t="s">
        <v>28</v>
      </c>
      <c r="F3" s="9" t="s">
        <v>29</v>
      </c>
      <c r="G3" s="9" t="s">
        <v>8</v>
      </c>
      <c r="H3" s="16" t="s">
        <v>3</v>
      </c>
    </row>
    <row r="4" spans="1:8" s="14" customFormat="1" ht="39.75" customHeight="1" thickBot="1" x14ac:dyDescent="0.35">
      <c r="A4" s="103" t="s">
        <v>35</v>
      </c>
      <c r="B4" s="104" t="s">
        <v>9</v>
      </c>
      <c r="C4" s="79" t="s">
        <v>14</v>
      </c>
      <c r="D4" s="84" t="s">
        <v>109</v>
      </c>
      <c r="E4" s="36">
        <f>F4*0.65</f>
        <v>35.75</v>
      </c>
      <c r="F4" s="35">
        <v>55</v>
      </c>
      <c r="G4" s="42">
        <f t="shared" ref="G4" si="0">$G$1*E4+$G$2*F4</f>
        <v>0</v>
      </c>
      <c r="H4" s="78"/>
    </row>
    <row r="5" spans="1:8" s="14" customFormat="1" ht="39.75" customHeight="1" thickBot="1" x14ac:dyDescent="0.35">
      <c r="A5" s="103"/>
      <c r="B5" s="104"/>
      <c r="C5" s="119" t="s">
        <v>270</v>
      </c>
      <c r="D5" s="85" t="s">
        <v>271</v>
      </c>
      <c r="E5" s="37">
        <f>F5*0.65</f>
        <v>9.75</v>
      </c>
      <c r="F5" s="50">
        <v>15</v>
      </c>
      <c r="G5" s="43">
        <f>$G$1*E5+$G$2*F5</f>
        <v>0</v>
      </c>
      <c r="H5" s="98" t="s">
        <v>272</v>
      </c>
    </row>
    <row r="6" spans="1:8" s="14" customFormat="1" ht="39.75" customHeight="1" thickBot="1" x14ac:dyDescent="0.35">
      <c r="A6" s="103"/>
      <c r="B6" s="104"/>
      <c r="C6" s="120" t="s">
        <v>10</v>
      </c>
      <c r="D6" s="24" t="s">
        <v>138</v>
      </c>
      <c r="E6" s="33">
        <f t="shared" ref="E6:E22" si="1">F6*0.65</f>
        <v>3.25</v>
      </c>
      <c r="F6" s="51">
        <v>5</v>
      </c>
      <c r="G6" s="27">
        <f>$G$1*E6+$G$2*F6</f>
        <v>0</v>
      </c>
      <c r="H6" s="93"/>
    </row>
    <row r="7" spans="1:8" s="14" customFormat="1" ht="39.75" customHeight="1" thickBot="1" x14ac:dyDescent="0.35">
      <c r="A7" s="103"/>
      <c r="B7" s="104"/>
      <c r="C7" s="120" t="s">
        <v>10</v>
      </c>
      <c r="D7" s="86" t="s">
        <v>89</v>
      </c>
      <c r="E7" s="38">
        <f t="shared" si="1"/>
        <v>1.3</v>
      </c>
      <c r="F7" s="51">
        <v>2</v>
      </c>
      <c r="G7" s="27">
        <f t="shared" ref="G7:G22" si="2">$G$1*E7+$G$2*F7</f>
        <v>0</v>
      </c>
      <c r="H7" s="93"/>
    </row>
    <row r="8" spans="1:8" s="14" customFormat="1" ht="39.75" customHeight="1" thickBot="1" x14ac:dyDescent="0.35">
      <c r="A8" s="103"/>
      <c r="B8" s="104"/>
      <c r="C8" s="120" t="s">
        <v>10</v>
      </c>
      <c r="D8" s="24" t="s">
        <v>34</v>
      </c>
      <c r="E8" s="39">
        <f>F8*0.65</f>
        <v>0.65</v>
      </c>
      <c r="F8" s="51">
        <v>1</v>
      </c>
      <c r="G8" s="27">
        <f t="shared" si="2"/>
        <v>0</v>
      </c>
      <c r="H8" s="93"/>
    </row>
    <row r="9" spans="1:8" s="14" customFormat="1" ht="39.75" customHeight="1" thickBot="1" x14ac:dyDescent="0.35">
      <c r="A9" s="103"/>
      <c r="B9" s="104"/>
      <c r="C9" s="120" t="s">
        <v>10</v>
      </c>
      <c r="D9" s="24" t="s">
        <v>273</v>
      </c>
      <c r="E9" s="34">
        <f t="shared" si="1"/>
        <v>0.65</v>
      </c>
      <c r="F9" s="52">
        <v>1</v>
      </c>
      <c r="G9" s="27">
        <f t="shared" si="2"/>
        <v>0</v>
      </c>
      <c r="H9" s="93"/>
    </row>
    <row r="10" spans="1:8" s="14" customFormat="1" ht="39.75" customHeight="1" thickBot="1" x14ac:dyDescent="0.35">
      <c r="A10" s="103"/>
      <c r="B10" s="104"/>
      <c r="C10" s="120" t="s">
        <v>10</v>
      </c>
      <c r="D10" s="24" t="s">
        <v>86</v>
      </c>
      <c r="E10" s="34">
        <f t="shared" si="1"/>
        <v>0.32500000000000001</v>
      </c>
      <c r="F10" s="60">
        <v>0.5</v>
      </c>
      <c r="G10" s="27">
        <f>$G$1*E10+$G$2*F10</f>
        <v>0</v>
      </c>
      <c r="H10" s="94"/>
    </row>
    <row r="11" spans="1:8" s="14" customFormat="1" ht="39.75" customHeight="1" thickBot="1" x14ac:dyDescent="0.35">
      <c r="A11" s="103"/>
      <c r="B11" s="104"/>
      <c r="C11" s="121" t="s">
        <v>10</v>
      </c>
      <c r="D11" s="26" t="s">
        <v>12</v>
      </c>
      <c r="E11" s="40">
        <f>F11*0.65</f>
        <v>0.32500000000000001</v>
      </c>
      <c r="F11" s="59">
        <v>0.5</v>
      </c>
      <c r="G11" s="44">
        <f t="shared" si="2"/>
        <v>0</v>
      </c>
      <c r="H11" s="17" t="s">
        <v>183</v>
      </c>
    </row>
    <row r="12" spans="1:8" s="14" customFormat="1" ht="39.75" customHeight="1" thickBot="1" x14ac:dyDescent="0.35">
      <c r="A12" s="103"/>
      <c r="B12" s="104"/>
      <c r="C12" s="119" t="s">
        <v>274</v>
      </c>
      <c r="D12" s="29" t="s">
        <v>87</v>
      </c>
      <c r="E12" s="39">
        <f t="shared" si="1"/>
        <v>32.5</v>
      </c>
      <c r="F12" s="53">
        <v>50</v>
      </c>
      <c r="G12" s="45">
        <f t="shared" si="2"/>
        <v>0</v>
      </c>
      <c r="H12" s="92" t="s">
        <v>275</v>
      </c>
    </row>
    <row r="13" spans="1:8" s="14" customFormat="1" ht="39.75" customHeight="1" thickBot="1" x14ac:dyDescent="0.35">
      <c r="A13" s="103"/>
      <c r="B13" s="104"/>
      <c r="C13" s="120" t="s">
        <v>10</v>
      </c>
      <c r="D13" s="24" t="s">
        <v>88</v>
      </c>
      <c r="E13" s="34">
        <f t="shared" si="1"/>
        <v>1.9500000000000002</v>
      </c>
      <c r="F13" s="51">
        <v>3</v>
      </c>
      <c r="G13" s="27">
        <f t="shared" si="2"/>
        <v>0</v>
      </c>
      <c r="H13" s="93"/>
    </row>
    <row r="14" spans="1:8" s="14" customFormat="1" ht="39.75" customHeight="1" thickBot="1" x14ac:dyDescent="0.35">
      <c r="A14" s="103"/>
      <c r="B14" s="104"/>
      <c r="C14" s="120" t="s">
        <v>10</v>
      </c>
      <c r="D14" s="24" t="s">
        <v>21</v>
      </c>
      <c r="E14" s="34">
        <f>F14*0.65</f>
        <v>1.9500000000000002</v>
      </c>
      <c r="F14" s="51">
        <v>3</v>
      </c>
      <c r="G14" s="27">
        <f t="shared" si="2"/>
        <v>0</v>
      </c>
      <c r="H14" s="93"/>
    </row>
    <row r="15" spans="1:8" s="14" customFormat="1" ht="39.75" customHeight="1" thickBot="1" x14ac:dyDescent="0.35">
      <c r="A15" s="103" t="s">
        <v>10</v>
      </c>
      <c r="B15" s="104" t="s">
        <v>10</v>
      </c>
      <c r="C15" s="120" t="s">
        <v>10</v>
      </c>
      <c r="D15" s="24" t="s">
        <v>89</v>
      </c>
      <c r="E15" s="34">
        <f t="shared" si="1"/>
        <v>1.9500000000000002</v>
      </c>
      <c r="F15" s="51">
        <v>3</v>
      </c>
      <c r="G15" s="27">
        <f t="shared" si="2"/>
        <v>0</v>
      </c>
      <c r="H15" s="93"/>
    </row>
    <row r="16" spans="1:8" s="14" customFormat="1" ht="39.75" customHeight="1" thickBot="1" x14ac:dyDescent="0.35">
      <c r="A16" s="103" t="s">
        <v>10</v>
      </c>
      <c r="B16" s="104" t="s">
        <v>10</v>
      </c>
      <c r="C16" s="121" t="s">
        <v>10</v>
      </c>
      <c r="D16" s="30" t="s">
        <v>13</v>
      </c>
      <c r="E16" s="33">
        <f t="shared" si="1"/>
        <v>0.19500000000000001</v>
      </c>
      <c r="F16" s="52">
        <v>0.3</v>
      </c>
      <c r="G16" s="46">
        <f t="shared" si="2"/>
        <v>0</v>
      </c>
      <c r="H16" s="94"/>
    </row>
    <row r="17" spans="1:8" s="14" customFormat="1" ht="39.75" customHeight="1" thickBot="1" x14ac:dyDescent="0.35">
      <c r="A17" s="103" t="s">
        <v>10</v>
      </c>
      <c r="B17" s="104" t="s">
        <v>10</v>
      </c>
      <c r="C17" s="119" t="s">
        <v>276</v>
      </c>
      <c r="D17" s="31" t="s">
        <v>90</v>
      </c>
      <c r="E17" s="37">
        <f t="shared" si="1"/>
        <v>22.75</v>
      </c>
      <c r="F17" s="50">
        <v>35</v>
      </c>
      <c r="G17" s="43">
        <f t="shared" si="2"/>
        <v>0</v>
      </c>
      <c r="H17" s="98" t="s">
        <v>277</v>
      </c>
    </row>
    <row r="18" spans="1:8" s="14" customFormat="1" ht="39.75" customHeight="1" thickBot="1" x14ac:dyDescent="0.35">
      <c r="A18" s="103" t="s">
        <v>10</v>
      </c>
      <c r="B18" s="104" t="s">
        <v>10</v>
      </c>
      <c r="C18" s="120" t="s">
        <v>10</v>
      </c>
      <c r="D18" s="24" t="s">
        <v>278</v>
      </c>
      <c r="E18" s="34">
        <f t="shared" si="1"/>
        <v>1.3</v>
      </c>
      <c r="F18" s="51">
        <v>2</v>
      </c>
      <c r="G18" s="27">
        <f t="shared" si="2"/>
        <v>0</v>
      </c>
      <c r="H18" s="93"/>
    </row>
    <row r="19" spans="1:8" s="14" customFormat="1" ht="39.75" customHeight="1" thickBot="1" x14ac:dyDescent="0.35">
      <c r="A19" s="103" t="s">
        <v>10</v>
      </c>
      <c r="B19" s="104" t="s">
        <v>10</v>
      </c>
      <c r="C19" s="120" t="s">
        <v>10</v>
      </c>
      <c r="D19" s="24" t="s">
        <v>12</v>
      </c>
      <c r="E19" s="34">
        <f t="shared" si="1"/>
        <v>0.97500000000000009</v>
      </c>
      <c r="F19" s="51">
        <v>1.5</v>
      </c>
      <c r="G19" s="27">
        <f t="shared" si="2"/>
        <v>0</v>
      </c>
      <c r="H19" s="93"/>
    </row>
    <row r="20" spans="1:8" s="14" customFormat="1" ht="39.75" customHeight="1" thickBot="1" x14ac:dyDescent="0.35">
      <c r="A20" s="103" t="s">
        <v>10</v>
      </c>
      <c r="B20" s="104" t="s">
        <v>10</v>
      </c>
      <c r="C20" s="120" t="s">
        <v>10</v>
      </c>
      <c r="D20" s="24" t="s">
        <v>86</v>
      </c>
      <c r="E20" s="34">
        <f t="shared" si="1"/>
        <v>0.32500000000000001</v>
      </c>
      <c r="F20" s="51">
        <v>0.5</v>
      </c>
      <c r="G20" s="27">
        <f t="shared" si="2"/>
        <v>0</v>
      </c>
      <c r="H20" s="94"/>
    </row>
    <row r="21" spans="1:8" s="14" customFormat="1" ht="39.75" customHeight="1" thickBot="1" x14ac:dyDescent="0.35">
      <c r="A21" s="103" t="s">
        <v>10</v>
      </c>
      <c r="B21" s="104" t="s">
        <v>10</v>
      </c>
      <c r="C21" s="121" t="s">
        <v>10</v>
      </c>
      <c r="D21" s="26" t="s">
        <v>91</v>
      </c>
      <c r="E21" s="40">
        <f t="shared" si="1"/>
        <v>0.32500000000000001</v>
      </c>
      <c r="F21" s="54">
        <v>0.5</v>
      </c>
      <c r="G21" s="44">
        <f t="shared" si="2"/>
        <v>0</v>
      </c>
      <c r="H21" s="97"/>
    </row>
    <row r="22" spans="1:8" s="14" customFormat="1" ht="39.75" customHeight="1" thickBot="1" x14ac:dyDescent="0.35">
      <c r="A22" s="103" t="s">
        <v>10</v>
      </c>
      <c r="B22" s="104" t="s">
        <v>10</v>
      </c>
      <c r="C22" s="79" t="s">
        <v>19</v>
      </c>
      <c r="D22" s="32" t="s">
        <v>92</v>
      </c>
      <c r="E22" s="41">
        <f t="shared" si="1"/>
        <v>13</v>
      </c>
      <c r="F22" s="55">
        <v>20</v>
      </c>
      <c r="G22" s="47">
        <f t="shared" si="2"/>
        <v>0</v>
      </c>
      <c r="H22" s="80"/>
    </row>
    <row r="23" spans="1:8" s="14" customFormat="1" ht="39.75" customHeight="1" thickBot="1" x14ac:dyDescent="0.35">
      <c r="A23" s="103" t="s">
        <v>36</v>
      </c>
      <c r="B23" s="104" t="s">
        <v>9</v>
      </c>
      <c r="C23" s="104" t="s">
        <v>209</v>
      </c>
      <c r="D23" s="31" t="s">
        <v>109</v>
      </c>
      <c r="E23" s="37">
        <f t="shared" ref="E23:E68" si="3">F23*0.65</f>
        <v>32.5</v>
      </c>
      <c r="F23" s="50">
        <v>50</v>
      </c>
      <c r="G23" s="43">
        <f t="shared" ref="G23" si="4">$G$1*E23+$G$2*F23</f>
        <v>0</v>
      </c>
      <c r="H23" s="95" t="s">
        <v>242</v>
      </c>
    </row>
    <row r="24" spans="1:8" s="14" customFormat="1" ht="39.75" customHeight="1" thickBot="1" x14ac:dyDescent="0.35">
      <c r="A24" s="103" t="s">
        <v>10</v>
      </c>
      <c r="B24" s="104" t="s">
        <v>10</v>
      </c>
      <c r="C24" s="104" t="s">
        <v>10</v>
      </c>
      <c r="D24" s="25" t="s">
        <v>184</v>
      </c>
      <c r="E24" s="34">
        <f t="shared" ref="E24:E26" si="5">F24*0.65</f>
        <v>22.75</v>
      </c>
      <c r="F24" s="51">
        <v>35</v>
      </c>
      <c r="G24" s="27">
        <f>$G$1*E24+$G$2*F24</f>
        <v>0</v>
      </c>
      <c r="H24" s="96"/>
    </row>
    <row r="25" spans="1:8" s="14" customFormat="1" ht="39.75" customHeight="1" thickBot="1" x14ac:dyDescent="0.35">
      <c r="A25" s="103" t="s">
        <v>10</v>
      </c>
      <c r="B25" s="104" t="s">
        <v>10</v>
      </c>
      <c r="C25" s="104" t="s">
        <v>10</v>
      </c>
      <c r="D25" s="24" t="s">
        <v>87</v>
      </c>
      <c r="E25" s="34">
        <f t="shared" si="5"/>
        <v>13</v>
      </c>
      <c r="F25" s="51">
        <v>20</v>
      </c>
      <c r="G25" s="27">
        <f t="shared" ref="G25:G26" si="6">$G$1*E25+$G$2*F25</f>
        <v>0</v>
      </c>
      <c r="H25" s="96"/>
    </row>
    <row r="26" spans="1:8" s="14" customFormat="1" ht="39.75" customHeight="1" thickBot="1" x14ac:dyDescent="0.35">
      <c r="A26" s="103" t="s">
        <v>10</v>
      </c>
      <c r="B26" s="104" t="s">
        <v>10</v>
      </c>
      <c r="C26" s="104" t="s">
        <v>10</v>
      </c>
      <c r="D26" s="24" t="s">
        <v>97</v>
      </c>
      <c r="E26" s="34">
        <f t="shared" si="5"/>
        <v>6.5</v>
      </c>
      <c r="F26" s="51">
        <v>10</v>
      </c>
      <c r="G26" s="27">
        <f t="shared" si="6"/>
        <v>0</v>
      </c>
      <c r="H26" s="96"/>
    </row>
    <row r="27" spans="1:8" s="14" customFormat="1" ht="39.75" customHeight="1" thickBot="1" x14ac:dyDescent="0.35">
      <c r="A27" s="103" t="s">
        <v>10</v>
      </c>
      <c r="B27" s="104" t="s">
        <v>10</v>
      </c>
      <c r="C27" s="104" t="s">
        <v>10</v>
      </c>
      <c r="D27" s="24" t="s">
        <v>93</v>
      </c>
      <c r="E27" s="34">
        <f t="shared" si="3"/>
        <v>3.25</v>
      </c>
      <c r="F27" s="51">
        <v>5</v>
      </c>
      <c r="G27" s="27">
        <f t="shared" ref="G27:G65" si="7">$G$1*E27+$G$2*F27</f>
        <v>0</v>
      </c>
      <c r="H27" s="96"/>
    </row>
    <row r="28" spans="1:8" s="14" customFormat="1" ht="39.75" customHeight="1" thickBot="1" x14ac:dyDescent="0.35">
      <c r="A28" s="103" t="s">
        <v>10</v>
      </c>
      <c r="B28" s="104" t="s">
        <v>10</v>
      </c>
      <c r="C28" s="104" t="s">
        <v>10</v>
      </c>
      <c r="D28" s="24" t="s">
        <v>33</v>
      </c>
      <c r="E28" s="34">
        <f t="shared" si="3"/>
        <v>1.3</v>
      </c>
      <c r="F28" s="51">
        <v>2</v>
      </c>
      <c r="G28" s="27">
        <f t="shared" si="7"/>
        <v>0</v>
      </c>
      <c r="H28" s="96"/>
    </row>
    <row r="29" spans="1:8" s="14" customFormat="1" ht="39.75" customHeight="1" thickBot="1" x14ac:dyDescent="0.35">
      <c r="A29" s="103" t="s">
        <v>10</v>
      </c>
      <c r="B29" s="104" t="s">
        <v>10</v>
      </c>
      <c r="C29" s="104" t="s">
        <v>10</v>
      </c>
      <c r="D29" s="24" t="s">
        <v>89</v>
      </c>
      <c r="E29" s="34">
        <f t="shared" si="3"/>
        <v>1.3</v>
      </c>
      <c r="F29" s="51">
        <v>2</v>
      </c>
      <c r="G29" s="27">
        <f t="shared" si="7"/>
        <v>0</v>
      </c>
      <c r="H29" s="96"/>
    </row>
    <row r="30" spans="1:8" s="14" customFormat="1" ht="39.75" customHeight="1" thickBot="1" x14ac:dyDescent="0.35">
      <c r="A30" s="103" t="s">
        <v>10</v>
      </c>
      <c r="B30" s="104" t="s">
        <v>10</v>
      </c>
      <c r="C30" s="104" t="s">
        <v>10</v>
      </c>
      <c r="D30" s="24" t="s">
        <v>241</v>
      </c>
      <c r="E30" s="34">
        <f t="shared" si="3"/>
        <v>0.65</v>
      </c>
      <c r="F30" s="51">
        <v>1</v>
      </c>
      <c r="G30" s="27">
        <f t="shared" si="7"/>
        <v>0</v>
      </c>
      <c r="H30" s="96"/>
    </row>
    <row r="31" spans="1:8" s="14" customFormat="1" ht="39.75" customHeight="1" thickBot="1" x14ac:dyDescent="0.35">
      <c r="A31" s="103" t="s">
        <v>10</v>
      </c>
      <c r="B31" s="104" t="s">
        <v>10</v>
      </c>
      <c r="C31" s="104" t="s">
        <v>10</v>
      </c>
      <c r="D31" s="24" t="s">
        <v>94</v>
      </c>
      <c r="E31" s="34">
        <f t="shared" si="3"/>
        <v>0.32500000000000001</v>
      </c>
      <c r="F31" s="51">
        <v>0.5</v>
      </c>
      <c r="G31" s="27">
        <f t="shared" si="7"/>
        <v>0</v>
      </c>
      <c r="H31" s="96"/>
    </row>
    <row r="32" spans="1:8" s="14" customFormat="1" ht="39.75" customHeight="1" thickBot="1" x14ac:dyDescent="0.35">
      <c r="A32" s="103" t="s">
        <v>10</v>
      </c>
      <c r="B32" s="104" t="s">
        <v>10</v>
      </c>
      <c r="C32" s="104" t="s">
        <v>10</v>
      </c>
      <c r="D32" s="26" t="s">
        <v>95</v>
      </c>
      <c r="E32" s="40">
        <f t="shared" si="3"/>
        <v>0.13</v>
      </c>
      <c r="F32" s="54">
        <v>0.2</v>
      </c>
      <c r="G32" s="44">
        <f t="shared" si="7"/>
        <v>0</v>
      </c>
      <c r="H32" s="97"/>
    </row>
    <row r="33" spans="1:8" s="14" customFormat="1" ht="39.75" customHeight="1" thickBot="1" x14ac:dyDescent="0.35">
      <c r="A33" s="103" t="s">
        <v>10</v>
      </c>
      <c r="B33" s="104" t="s">
        <v>10</v>
      </c>
      <c r="C33" s="104" t="s">
        <v>154</v>
      </c>
      <c r="D33" s="29" t="s">
        <v>96</v>
      </c>
      <c r="E33" s="39">
        <f t="shared" si="3"/>
        <v>4.55</v>
      </c>
      <c r="F33" s="53">
        <v>7</v>
      </c>
      <c r="G33" s="45">
        <f t="shared" si="7"/>
        <v>0</v>
      </c>
      <c r="H33" s="95" t="s">
        <v>31</v>
      </c>
    </row>
    <row r="34" spans="1:8" s="14" customFormat="1" ht="39.75" customHeight="1" thickBot="1" x14ac:dyDescent="0.35">
      <c r="A34" s="103" t="s">
        <v>10</v>
      </c>
      <c r="B34" s="104" t="s">
        <v>10</v>
      </c>
      <c r="C34" s="104" t="s">
        <v>10</v>
      </c>
      <c r="D34" s="24" t="s">
        <v>97</v>
      </c>
      <c r="E34" s="34">
        <f t="shared" si="3"/>
        <v>3.25</v>
      </c>
      <c r="F34" s="51">
        <v>5</v>
      </c>
      <c r="G34" s="48">
        <f t="shared" si="7"/>
        <v>0</v>
      </c>
      <c r="H34" s="96"/>
    </row>
    <row r="35" spans="1:8" s="14" customFormat="1" ht="39.75" customHeight="1" thickBot="1" x14ac:dyDescent="0.35">
      <c r="A35" s="103" t="s">
        <v>10</v>
      </c>
      <c r="B35" s="104" t="s">
        <v>10</v>
      </c>
      <c r="C35" s="104" t="s">
        <v>10</v>
      </c>
      <c r="D35" s="24" t="s">
        <v>89</v>
      </c>
      <c r="E35" s="34">
        <f t="shared" si="3"/>
        <v>1.3</v>
      </c>
      <c r="F35" s="51">
        <v>2</v>
      </c>
      <c r="G35" s="27">
        <f t="shared" si="7"/>
        <v>0</v>
      </c>
      <c r="H35" s="96"/>
    </row>
    <row r="36" spans="1:8" s="14" customFormat="1" ht="39.75" customHeight="1" thickBot="1" x14ac:dyDescent="0.35">
      <c r="A36" s="103" t="s">
        <v>10</v>
      </c>
      <c r="B36" s="104" t="s">
        <v>10</v>
      </c>
      <c r="C36" s="104" t="s">
        <v>10</v>
      </c>
      <c r="D36" s="24" t="s">
        <v>243</v>
      </c>
      <c r="E36" s="34">
        <f t="shared" si="3"/>
        <v>0.65</v>
      </c>
      <c r="F36" s="51">
        <v>1</v>
      </c>
      <c r="G36" s="27">
        <f t="shared" si="7"/>
        <v>0</v>
      </c>
      <c r="H36" s="96"/>
    </row>
    <row r="37" spans="1:8" s="14" customFormat="1" ht="39.75" customHeight="1" thickBot="1" x14ac:dyDescent="0.35">
      <c r="A37" s="103" t="s">
        <v>10</v>
      </c>
      <c r="B37" s="104" t="s">
        <v>10</v>
      </c>
      <c r="C37" s="104" t="s">
        <v>10</v>
      </c>
      <c r="D37" s="24" t="s">
        <v>98</v>
      </c>
      <c r="E37" s="34">
        <f t="shared" si="3"/>
        <v>0.65</v>
      </c>
      <c r="F37" s="51">
        <v>1</v>
      </c>
      <c r="G37" s="27">
        <f t="shared" si="7"/>
        <v>0</v>
      </c>
      <c r="H37" s="96"/>
    </row>
    <row r="38" spans="1:8" s="14" customFormat="1" ht="39.75" customHeight="1" thickBot="1" x14ac:dyDescent="0.35">
      <c r="A38" s="103" t="s">
        <v>10</v>
      </c>
      <c r="B38" s="104" t="s">
        <v>10</v>
      </c>
      <c r="C38" s="104" t="s">
        <v>10</v>
      </c>
      <c r="D38" s="24" t="s">
        <v>86</v>
      </c>
      <c r="E38" s="34">
        <f t="shared" ref="E38:E46" si="8">F38*0.65</f>
        <v>0.32500000000000001</v>
      </c>
      <c r="F38" s="51">
        <v>0.5</v>
      </c>
      <c r="G38" s="27">
        <f t="shared" ref="G38:G46" si="9">$G$1*E38+$G$2*F38</f>
        <v>0</v>
      </c>
      <c r="H38" s="96"/>
    </row>
    <row r="39" spans="1:8" s="14" customFormat="1" ht="39.75" customHeight="1" thickBot="1" x14ac:dyDescent="0.35">
      <c r="A39" s="103" t="s">
        <v>10</v>
      </c>
      <c r="B39" s="104" t="s">
        <v>10</v>
      </c>
      <c r="C39" s="104" t="s">
        <v>10</v>
      </c>
      <c r="D39" s="24" t="s">
        <v>95</v>
      </c>
      <c r="E39" s="34">
        <f t="shared" si="8"/>
        <v>0.13</v>
      </c>
      <c r="F39" s="51">
        <v>0.2</v>
      </c>
      <c r="G39" s="27">
        <f t="shared" si="9"/>
        <v>0</v>
      </c>
      <c r="H39" s="97"/>
    </row>
    <row r="40" spans="1:8" s="14" customFormat="1" ht="39.75" customHeight="1" thickBot="1" x14ac:dyDescent="0.35">
      <c r="A40" s="103" t="s">
        <v>10</v>
      </c>
      <c r="B40" s="104" t="s">
        <v>10</v>
      </c>
      <c r="C40" s="104" t="s">
        <v>10</v>
      </c>
      <c r="D40" s="30" t="s">
        <v>13</v>
      </c>
      <c r="E40" s="33">
        <f t="shared" si="8"/>
        <v>6.5000000000000002E-2</v>
      </c>
      <c r="F40" s="52">
        <v>0.1</v>
      </c>
      <c r="G40" s="61">
        <f t="shared" si="9"/>
        <v>0</v>
      </c>
      <c r="H40" s="17" t="s">
        <v>183</v>
      </c>
    </row>
    <row r="41" spans="1:8" s="14" customFormat="1" ht="39.75" customHeight="1" thickBot="1" x14ac:dyDescent="0.35">
      <c r="A41" s="103"/>
      <c r="B41" s="104"/>
      <c r="C41" s="119" t="s">
        <v>296</v>
      </c>
      <c r="D41" s="31" t="s">
        <v>99</v>
      </c>
      <c r="E41" s="37">
        <f t="shared" si="8"/>
        <v>29.25</v>
      </c>
      <c r="F41" s="50">
        <v>45</v>
      </c>
      <c r="G41" s="43">
        <f t="shared" si="9"/>
        <v>0</v>
      </c>
      <c r="H41" s="99" t="s">
        <v>297</v>
      </c>
    </row>
    <row r="42" spans="1:8" s="14" customFormat="1" ht="39.75" customHeight="1" thickBot="1" x14ac:dyDescent="0.35">
      <c r="A42" s="103"/>
      <c r="B42" s="104"/>
      <c r="C42" s="120" t="s">
        <v>10</v>
      </c>
      <c r="D42" s="24" t="s">
        <v>33</v>
      </c>
      <c r="E42" s="34">
        <f t="shared" si="8"/>
        <v>1.3</v>
      </c>
      <c r="F42" s="51">
        <v>2</v>
      </c>
      <c r="G42" s="27">
        <f t="shared" si="9"/>
        <v>0</v>
      </c>
      <c r="H42" s="96"/>
    </row>
    <row r="43" spans="1:8" s="14" customFormat="1" ht="39.75" customHeight="1" thickBot="1" x14ac:dyDescent="0.35">
      <c r="A43" s="103"/>
      <c r="B43" s="104"/>
      <c r="C43" s="120" t="s">
        <v>10</v>
      </c>
      <c r="D43" s="24" t="s">
        <v>195</v>
      </c>
      <c r="E43" s="34">
        <f t="shared" si="8"/>
        <v>0.65</v>
      </c>
      <c r="F43" s="51">
        <v>1</v>
      </c>
      <c r="G43" s="27">
        <f t="shared" si="9"/>
        <v>0</v>
      </c>
      <c r="H43" s="96"/>
    </row>
    <row r="44" spans="1:8" s="14" customFormat="1" ht="39.75" customHeight="1" thickBot="1" x14ac:dyDescent="0.35">
      <c r="A44" s="103"/>
      <c r="B44" s="104"/>
      <c r="C44" s="120" t="s">
        <v>10</v>
      </c>
      <c r="D44" s="24" t="s">
        <v>12</v>
      </c>
      <c r="E44" s="34">
        <f t="shared" si="8"/>
        <v>0.65</v>
      </c>
      <c r="F44" s="51">
        <v>1</v>
      </c>
      <c r="G44" s="27">
        <f t="shared" si="9"/>
        <v>0</v>
      </c>
      <c r="H44" s="96"/>
    </row>
    <row r="45" spans="1:8" s="14" customFormat="1" ht="39.75" customHeight="1" thickBot="1" x14ac:dyDescent="0.35">
      <c r="A45" s="103"/>
      <c r="B45" s="104"/>
      <c r="C45" s="120" t="s">
        <v>10</v>
      </c>
      <c r="D45" s="24" t="s">
        <v>91</v>
      </c>
      <c r="E45" s="34">
        <f t="shared" si="8"/>
        <v>0.65</v>
      </c>
      <c r="F45" s="51">
        <v>1</v>
      </c>
      <c r="G45" s="27">
        <f t="shared" si="9"/>
        <v>0</v>
      </c>
      <c r="H45" s="96"/>
    </row>
    <row r="46" spans="1:8" s="14" customFormat="1" ht="39.75" customHeight="1" thickBot="1" x14ac:dyDescent="0.35">
      <c r="A46" s="103"/>
      <c r="B46" s="104"/>
      <c r="C46" s="121" t="s">
        <v>10</v>
      </c>
      <c r="D46" s="26" t="s">
        <v>89</v>
      </c>
      <c r="E46" s="40">
        <f t="shared" si="8"/>
        <v>0.65</v>
      </c>
      <c r="F46" s="54">
        <v>1</v>
      </c>
      <c r="G46" s="44">
        <f t="shared" si="9"/>
        <v>0</v>
      </c>
      <c r="H46" s="97"/>
    </row>
    <row r="47" spans="1:8" s="14" customFormat="1" ht="39.75" customHeight="1" thickBot="1" x14ac:dyDescent="0.35">
      <c r="A47" s="103" t="s">
        <v>10</v>
      </c>
      <c r="B47" s="104" t="s">
        <v>10</v>
      </c>
      <c r="C47" s="21" t="s">
        <v>20</v>
      </c>
      <c r="D47" s="32" t="s">
        <v>100</v>
      </c>
      <c r="E47" s="41">
        <f t="shared" si="3"/>
        <v>13</v>
      </c>
      <c r="F47" s="55">
        <v>20</v>
      </c>
      <c r="G47" s="62">
        <f t="shared" si="7"/>
        <v>0</v>
      </c>
      <c r="H47" s="22"/>
    </row>
    <row r="48" spans="1:8" s="14" customFormat="1" ht="39.75" customHeight="1" thickBot="1" x14ac:dyDescent="0.35">
      <c r="A48" s="103" t="s">
        <v>37</v>
      </c>
      <c r="B48" s="104" t="s">
        <v>9</v>
      </c>
      <c r="C48" s="81" t="s">
        <v>14</v>
      </c>
      <c r="D48" s="65" t="s">
        <v>109</v>
      </c>
      <c r="E48" s="36">
        <f t="shared" si="3"/>
        <v>35.75</v>
      </c>
      <c r="F48" s="35">
        <v>55</v>
      </c>
      <c r="G48" s="66">
        <f t="shared" si="7"/>
        <v>0</v>
      </c>
      <c r="H48" s="82"/>
    </row>
    <row r="49" spans="1:8" s="14" customFormat="1" ht="39.75" customHeight="1" thickBot="1" x14ac:dyDescent="0.35">
      <c r="A49" s="103" t="s">
        <v>10</v>
      </c>
      <c r="B49" s="104" t="s">
        <v>10</v>
      </c>
      <c r="C49" s="104" t="s">
        <v>176</v>
      </c>
      <c r="D49" s="63" t="s">
        <v>185</v>
      </c>
      <c r="E49" s="39">
        <f t="shared" si="3"/>
        <v>22.75</v>
      </c>
      <c r="F49" s="53">
        <v>35</v>
      </c>
      <c r="G49" s="64">
        <f t="shared" si="7"/>
        <v>0</v>
      </c>
      <c r="H49" s="95" t="s">
        <v>60</v>
      </c>
    </row>
    <row r="50" spans="1:8" s="14" customFormat="1" ht="39.75" customHeight="1" thickBot="1" x14ac:dyDescent="0.35">
      <c r="A50" s="103" t="s">
        <v>10</v>
      </c>
      <c r="B50" s="104" t="s">
        <v>10</v>
      </c>
      <c r="C50" s="104" t="s">
        <v>10</v>
      </c>
      <c r="D50" s="24" t="s">
        <v>101</v>
      </c>
      <c r="E50" s="34">
        <f t="shared" si="3"/>
        <v>6.5</v>
      </c>
      <c r="F50" s="51">
        <v>10</v>
      </c>
      <c r="G50" s="27">
        <f t="shared" si="7"/>
        <v>0</v>
      </c>
      <c r="H50" s="96"/>
    </row>
    <row r="51" spans="1:8" s="14" customFormat="1" ht="39.75" customHeight="1" thickBot="1" x14ac:dyDescent="0.35">
      <c r="A51" s="103" t="s">
        <v>10</v>
      </c>
      <c r="B51" s="104" t="s">
        <v>10</v>
      </c>
      <c r="C51" s="104" t="s">
        <v>10</v>
      </c>
      <c r="D51" s="24" t="s">
        <v>89</v>
      </c>
      <c r="E51" s="34">
        <f t="shared" si="3"/>
        <v>1.9500000000000002</v>
      </c>
      <c r="F51" s="51">
        <v>3</v>
      </c>
      <c r="G51" s="27">
        <f t="shared" si="7"/>
        <v>0</v>
      </c>
      <c r="H51" s="96"/>
    </row>
    <row r="52" spans="1:8" s="14" customFormat="1" ht="39.75" customHeight="1" thickBot="1" x14ac:dyDescent="0.35">
      <c r="A52" s="103" t="s">
        <v>10</v>
      </c>
      <c r="B52" s="104" t="s">
        <v>10</v>
      </c>
      <c r="C52" s="104" t="s">
        <v>10</v>
      </c>
      <c r="D52" s="24" t="s">
        <v>12</v>
      </c>
      <c r="E52" s="34">
        <f t="shared" si="3"/>
        <v>0.65</v>
      </c>
      <c r="F52" s="51">
        <v>1</v>
      </c>
      <c r="G52" s="27">
        <f t="shared" si="7"/>
        <v>0</v>
      </c>
      <c r="H52" s="96"/>
    </row>
    <row r="53" spans="1:8" s="14" customFormat="1" ht="39.75" customHeight="1" thickBot="1" x14ac:dyDescent="0.35">
      <c r="A53" s="103" t="s">
        <v>10</v>
      </c>
      <c r="B53" s="104" t="s">
        <v>10</v>
      </c>
      <c r="C53" s="104" t="s">
        <v>10</v>
      </c>
      <c r="D53" s="24" t="s">
        <v>86</v>
      </c>
      <c r="E53" s="34">
        <f t="shared" si="3"/>
        <v>0.32500000000000001</v>
      </c>
      <c r="F53" s="51">
        <v>0.5</v>
      </c>
      <c r="G53" s="27">
        <f t="shared" si="7"/>
        <v>0</v>
      </c>
      <c r="H53" s="97"/>
    </row>
    <row r="54" spans="1:8" s="14" customFormat="1" ht="39.75" customHeight="1" thickBot="1" x14ac:dyDescent="0.35">
      <c r="A54" s="103" t="s">
        <v>10</v>
      </c>
      <c r="B54" s="104" t="s">
        <v>10</v>
      </c>
      <c r="C54" s="104" t="s">
        <v>10</v>
      </c>
      <c r="D54" s="30" t="s">
        <v>13</v>
      </c>
      <c r="E54" s="33">
        <f t="shared" si="3"/>
        <v>0.32500000000000001</v>
      </c>
      <c r="F54" s="52">
        <v>0.5</v>
      </c>
      <c r="G54" s="46">
        <f t="shared" si="7"/>
        <v>0</v>
      </c>
      <c r="H54" s="17" t="s">
        <v>183</v>
      </c>
    </row>
    <row r="55" spans="1:8" s="14" customFormat="1" ht="39.75" customHeight="1" thickBot="1" x14ac:dyDescent="0.35">
      <c r="A55" s="103"/>
      <c r="B55" s="104"/>
      <c r="C55" s="119" t="s">
        <v>293</v>
      </c>
      <c r="D55" s="31" t="s">
        <v>11</v>
      </c>
      <c r="E55" s="37">
        <f t="shared" si="3"/>
        <v>39</v>
      </c>
      <c r="F55" s="50">
        <v>60</v>
      </c>
      <c r="G55" s="43">
        <f t="shared" si="7"/>
        <v>0</v>
      </c>
      <c r="H55" s="99" t="s">
        <v>294</v>
      </c>
    </row>
    <row r="56" spans="1:8" s="14" customFormat="1" ht="39.75" customHeight="1" thickBot="1" x14ac:dyDescent="0.35">
      <c r="A56" s="103"/>
      <c r="B56" s="104"/>
      <c r="C56" s="120"/>
      <c r="D56" s="24" t="s">
        <v>89</v>
      </c>
      <c r="E56" s="34">
        <f t="shared" si="3"/>
        <v>3.25</v>
      </c>
      <c r="F56" s="51">
        <v>5</v>
      </c>
      <c r="G56" s="27">
        <f t="shared" si="7"/>
        <v>0</v>
      </c>
      <c r="H56" s="96"/>
    </row>
    <row r="57" spans="1:8" s="14" customFormat="1" ht="39.75" customHeight="1" thickBot="1" x14ac:dyDescent="0.35">
      <c r="A57" s="103"/>
      <c r="B57" s="104"/>
      <c r="C57" s="120"/>
      <c r="D57" s="24" t="s">
        <v>33</v>
      </c>
      <c r="E57" s="34">
        <f t="shared" si="3"/>
        <v>1.9500000000000002</v>
      </c>
      <c r="F57" s="51">
        <v>3</v>
      </c>
      <c r="G57" s="27">
        <f t="shared" si="7"/>
        <v>0</v>
      </c>
      <c r="H57" s="96"/>
    </row>
    <row r="58" spans="1:8" s="14" customFormat="1" ht="39.75" customHeight="1" thickBot="1" x14ac:dyDescent="0.35">
      <c r="A58" s="103"/>
      <c r="B58" s="104"/>
      <c r="C58" s="120"/>
      <c r="D58" s="24" t="s">
        <v>22</v>
      </c>
      <c r="E58" s="34">
        <f t="shared" si="3"/>
        <v>0.65</v>
      </c>
      <c r="F58" s="51">
        <v>1</v>
      </c>
      <c r="G58" s="27">
        <f t="shared" si="7"/>
        <v>0</v>
      </c>
      <c r="H58" s="96"/>
    </row>
    <row r="59" spans="1:8" s="14" customFormat="1" ht="39.75" customHeight="1" thickBot="1" x14ac:dyDescent="0.35">
      <c r="A59" s="103"/>
      <c r="B59" s="104"/>
      <c r="C59" s="120"/>
      <c r="D59" s="24" t="s">
        <v>86</v>
      </c>
      <c r="E59" s="34">
        <f t="shared" si="3"/>
        <v>0.65</v>
      </c>
      <c r="F59" s="51">
        <v>1</v>
      </c>
      <c r="G59" s="27">
        <f t="shared" si="7"/>
        <v>0</v>
      </c>
      <c r="H59" s="96"/>
    </row>
    <row r="60" spans="1:8" s="14" customFormat="1" ht="39.75" customHeight="1" thickBot="1" x14ac:dyDescent="0.35">
      <c r="A60" s="103"/>
      <c r="B60" s="104"/>
      <c r="C60" s="120"/>
      <c r="D60" s="24" t="s">
        <v>23</v>
      </c>
      <c r="E60" s="34">
        <f t="shared" si="3"/>
        <v>0.65</v>
      </c>
      <c r="F60" s="51">
        <v>1</v>
      </c>
      <c r="G60" s="27">
        <f t="shared" si="7"/>
        <v>0</v>
      </c>
      <c r="H60" s="96"/>
    </row>
    <row r="61" spans="1:8" s="14" customFormat="1" ht="39.75" customHeight="1" thickBot="1" x14ac:dyDescent="0.35">
      <c r="A61" s="103"/>
      <c r="B61" s="104"/>
      <c r="C61" s="120"/>
      <c r="D61" s="24" t="s">
        <v>12</v>
      </c>
      <c r="E61" s="34">
        <f t="shared" si="3"/>
        <v>0.65</v>
      </c>
      <c r="F61" s="51">
        <v>1</v>
      </c>
      <c r="G61" s="27">
        <f t="shared" si="7"/>
        <v>0</v>
      </c>
      <c r="H61" s="96"/>
    </row>
    <row r="62" spans="1:8" s="14" customFormat="1" ht="39.75" customHeight="1" thickBot="1" x14ac:dyDescent="0.35">
      <c r="A62" s="103"/>
      <c r="B62" s="104"/>
      <c r="C62" s="120"/>
      <c r="D62" s="24" t="s">
        <v>91</v>
      </c>
      <c r="E62" s="34">
        <f t="shared" si="3"/>
        <v>0.65</v>
      </c>
      <c r="F62" s="51">
        <v>1</v>
      </c>
      <c r="G62" s="27">
        <f t="shared" si="7"/>
        <v>0</v>
      </c>
      <c r="H62" s="96"/>
    </row>
    <row r="63" spans="1:8" s="14" customFormat="1" ht="39.75" customHeight="1" thickBot="1" x14ac:dyDescent="0.35">
      <c r="A63" s="103"/>
      <c r="B63" s="104"/>
      <c r="C63" s="121"/>
      <c r="D63" s="26" t="s">
        <v>21</v>
      </c>
      <c r="E63" s="40">
        <f t="shared" si="3"/>
        <v>0.65</v>
      </c>
      <c r="F63" s="54">
        <v>1</v>
      </c>
      <c r="G63" s="44">
        <f t="shared" si="7"/>
        <v>0</v>
      </c>
      <c r="H63" s="97"/>
    </row>
    <row r="64" spans="1:8" s="14" customFormat="1" ht="39.75" customHeight="1" thickBot="1" x14ac:dyDescent="0.35">
      <c r="A64" s="103"/>
      <c r="B64" s="104"/>
      <c r="C64" s="119" t="s">
        <v>295</v>
      </c>
      <c r="D64" s="29" t="s">
        <v>101</v>
      </c>
      <c r="E64" s="39">
        <f t="shared" si="3"/>
        <v>22.75</v>
      </c>
      <c r="F64" s="53">
        <v>35</v>
      </c>
      <c r="G64" s="45">
        <f t="shared" si="7"/>
        <v>0</v>
      </c>
      <c r="H64" s="98" t="s">
        <v>298</v>
      </c>
    </row>
    <row r="65" spans="1:8" s="14" customFormat="1" ht="39.75" customHeight="1" thickBot="1" x14ac:dyDescent="0.35">
      <c r="A65" s="103"/>
      <c r="B65" s="104"/>
      <c r="C65" s="120"/>
      <c r="D65" s="24" t="s">
        <v>12</v>
      </c>
      <c r="E65" s="34">
        <f t="shared" si="3"/>
        <v>0.65</v>
      </c>
      <c r="F65" s="51">
        <v>1</v>
      </c>
      <c r="G65" s="27">
        <f t="shared" si="7"/>
        <v>0</v>
      </c>
      <c r="H65" s="93"/>
    </row>
    <row r="66" spans="1:8" s="14" customFormat="1" ht="39.75" customHeight="1" thickBot="1" x14ac:dyDescent="0.35">
      <c r="A66" s="103"/>
      <c r="B66" s="104"/>
      <c r="C66" s="120"/>
      <c r="D66" s="24" t="s">
        <v>86</v>
      </c>
      <c r="E66" s="34">
        <f t="shared" si="3"/>
        <v>0.32500000000000001</v>
      </c>
      <c r="F66" s="51">
        <v>0.5</v>
      </c>
      <c r="G66" s="27">
        <f>$G$1*E66+$G$2*F66</f>
        <v>0</v>
      </c>
      <c r="H66" s="93"/>
    </row>
    <row r="67" spans="1:8" s="14" customFormat="1" ht="39.75" customHeight="1" thickBot="1" x14ac:dyDescent="0.35">
      <c r="A67" s="103"/>
      <c r="B67" s="104"/>
      <c r="C67" s="120"/>
      <c r="D67" s="24" t="s">
        <v>13</v>
      </c>
      <c r="E67" s="34">
        <f t="shared" si="3"/>
        <v>0.13</v>
      </c>
      <c r="F67" s="51">
        <v>0.2</v>
      </c>
      <c r="G67" s="27">
        <f>$G$1*E67+$G$2*F67</f>
        <v>0</v>
      </c>
      <c r="H67" s="93"/>
    </row>
    <row r="68" spans="1:8" s="14" customFormat="1" ht="39.75" customHeight="1" thickBot="1" x14ac:dyDescent="0.35">
      <c r="A68" s="103"/>
      <c r="B68" s="104"/>
      <c r="C68" s="121"/>
      <c r="D68" s="30" t="s">
        <v>91</v>
      </c>
      <c r="E68" s="33">
        <f t="shared" si="3"/>
        <v>6.5000000000000002E-2</v>
      </c>
      <c r="F68" s="52">
        <v>0.1</v>
      </c>
      <c r="G68" s="46">
        <f t="shared" ref="G68" si="10">$G$1*E68+$G$2*F68</f>
        <v>0</v>
      </c>
      <c r="H68" s="94"/>
    </row>
    <row r="69" spans="1:8" s="14" customFormat="1" ht="39.75" customHeight="1" thickBot="1" x14ac:dyDescent="0.35">
      <c r="A69" s="103" t="s">
        <v>10</v>
      </c>
      <c r="B69" s="104" t="s">
        <v>10</v>
      </c>
      <c r="C69" s="21" t="s">
        <v>20</v>
      </c>
      <c r="D69" s="65" t="s">
        <v>100</v>
      </c>
      <c r="E69" s="36">
        <f t="shared" ref="E69:E92" si="11">F69*0.65</f>
        <v>13</v>
      </c>
      <c r="F69" s="35">
        <v>20</v>
      </c>
      <c r="G69" s="66">
        <f t="shared" ref="G69:G92" si="12">$G$1*E69+$G$2*F69</f>
        <v>0</v>
      </c>
      <c r="H69" s="19"/>
    </row>
    <row r="70" spans="1:8" s="14" customFormat="1" ht="39.75" customHeight="1" thickBot="1" x14ac:dyDescent="0.35">
      <c r="A70" s="103" t="s">
        <v>38</v>
      </c>
      <c r="B70" s="104" t="s">
        <v>9</v>
      </c>
      <c r="C70" s="81" t="s">
        <v>14</v>
      </c>
      <c r="D70" s="32" t="s">
        <v>109</v>
      </c>
      <c r="E70" s="41">
        <f t="shared" si="11"/>
        <v>35.75</v>
      </c>
      <c r="F70" s="55">
        <v>55</v>
      </c>
      <c r="G70" s="62">
        <f t="shared" si="12"/>
        <v>0</v>
      </c>
      <c r="H70" s="83"/>
    </row>
    <row r="71" spans="1:8" s="14" customFormat="1" ht="39.75" customHeight="1" thickBot="1" x14ac:dyDescent="0.35">
      <c r="A71" s="103" t="s">
        <v>10</v>
      </c>
      <c r="B71" s="104" t="s">
        <v>10</v>
      </c>
      <c r="C71" s="104" t="s">
        <v>155</v>
      </c>
      <c r="D71" s="31" t="s">
        <v>102</v>
      </c>
      <c r="E71" s="37">
        <f t="shared" si="11"/>
        <v>9.75</v>
      </c>
      <c r="F71" s="50">
        <v>15</v>
      </c>
      <c r="G71" s="43">
        <f t="shared" si="12"/>
        <v>0</v>
      </c>
      <c r="H71" s="95" t="s">
        <v>76</v>
      </c>
    </row>
    <row r="72" spans="1:8" s="14" customFormat="1" ht="39.75" customHeight="1" thickBot="1" x14ac:dyDescent="0.35">
      <c r="A72" s="103" t="s">
        <v>10</v>
      </c>
      <c r="B72" s="104" t="s">
        <v>10</v>
      </c>
      <c r="C72" s="104" t="s">
        <v>10</v>
      </c>
      <c r="D72" s="24" t="s">
        <v>101</v>
      </c>
      <c r="E72" s="34">
        <f t="shared" si="11"/>
        <v>5.2</v>
      </c>
      <c r="F72" s="51">
        <v>8</v>
      </c>
      <c r="G72" s="27">
        <f t="shared" si="12"/>
        <v>0</v>
      </c>
      <c r="H72" s="96"/>
    </row>
    <row r="73" spans="1:8" s="14" customFormat="1" ht="39.75" customHeight="1" thickBot="1" x14ac:dyDescent="0.35">
      <c r="A73" s="103" t="s">
        <v>10</v>
      </c>
      <c r="B73" s="104" t="s">
        <v>10</v>
      </c>
      <c r="C73" s="104" t="s">
        <v>10</v>
      </c>
      <c r="D73" s="24" t="s">
        <v>34</v>
      </c>
      <c r="E73" s="34">
        <f t="shared" si="11"/>
        <v>0.65</v>
      </c>
      <c r="F73" s="51">
        <v>1</v>
      </c>
      <c r="G73" s="27">
        <f t="shared" si="12"/>
        <v>0</v>
      </c>
      <c r="H73" s="96"/>
    </row>
    <row r="74" spans="1:8" s="14" customFormat="1" ht="39.75" customHeight="1" thickBot="1" x14ac:dyDescent="0.35">
      <c r="A74" s="103" t="s">
        <v>10</v>
      </c>
      <c r="B74" s="104" t="s">
        <v>10</v>
      </c>
      <c r="C74" s="104" t="s">
        <v>10</v>
      </c>
      <c r="D74" s="24" t="s">
        <v>98</v>
      </c>
      <c r="E74" s="34">
        <f t="shared" si="11"/>
        <v>0.65</v>
      </c>
      <c r="F74" s="51">
        <v>1</v>
      </c>
      <c r="G74" s="27">
        <f t="shared" si="12"/>
        <v>0</v>
      </c>
      <c r="H74" s="96"/>
    </row>
    <row r="75" spans="1:8" s="14" customFormat="1" ht="39.75" customHeight="1" thickBot="1" x14ac:dyDescent="0.35">
      <c r="A75" s="103" t="s">
        <v>10</v>
      </c>
      <c r="B75" s="104" t="s">
        <v>10</v>
      </c>
      <c r="C75" s="104" t="s">
        <v>10</v>
      </c>
      <c r="D75" s="24" t="s">
        <v>89</v>
      </c>
      <c r="E75" s="34">
        <f t="shared" si="11"/>
        <v>0.65</v>
      </c>
      <c r="F75" s="51">
        <v>1</v>
      </c>
      <c r="G75" s="27">
        <f t="shared" si="12"/>
        <v>0</v>
      </c>
      <c r="H75" s="96"/>
    </row>
    <row r="76" spans="1:8" s="14" customFormat="1" ht="39.75" customHeight="1" thickBot="1" x14ac:dyDescent="0.35">
      <c r="A76" s="103" t="s">
        <v>10</v>
      </c>
      <c r="B76" s="104" t="s">
        <v>10</v>
      </c>
      <c r="C76" s="104" t="s">
        <v>10</v>
      </c>
      <c r="D76" s="24" t="s">
        <v>86</v>
      </c>
      <c r="E76" s="34">
        <f t="shared" si="11"/>
        <v>0.32500000000000001</v>
      </c>
      <c r="F76" s="51">
        <v>0.5</v>
      </c>
      <c r="G76" s="27">
        <f t="shared" si="12"/>
        <v>0</v>
      </c>
      <c r="H76" s="97"/>
    </row>
    <row r="77" spans="1:8" s="14" customFormat="1" ht="39.75" customHeight="1" thickBot="1" x14ac:dyDescent="0.35">
      <c r="A77" s="103" t="s">
        <v>10</v>
      </c>
      <c r="B77" s="104" t="s">
        <v>10</v>
      </c>
      <c r="C77" s="104" t="s">
        <v>10</v>
      </c>
      <c r="D77" s="26" t="s">
        <v>95</v>
      </c>
      <c r="E77" s="40">
        <f t="shared" si="11"/>
        <v>0.13</v>
      </c>
      <c r="F77" s="54">
        <v>0.2</v>
      </c>
      <c r="G77" s="44">
        <f t="shared" si="12"/>
        <v>0</v>
      </c>
      <c r="H77" s="17" t="s">
        <v>183</v>
      </c>
    </row>
    <row r="78" spans="1:8" s="14" customFormat="1" ht="39.75" customHeight="1" thickBot="1" x14ac:dyDescent="0.35">
      <c r="A78" s="103"/>
      <c r="B78" s="104"/>
      <c r="C78" s="119" t="s">
        <v>289</v>
      </c>
      <c r="D78" s="28" t="s">
        <v>186</v>
      </c>
      <c r="E78" s="39">
        <f t="shared" si="11"/>
        <v>22.75</v>
      </c>
      <c r="F78" s="53">
        <v>35</v>
      </c>
      <c r="G78" s="45">
        <f t="shared" si="12"/>
        <v>0</v>
      </c>
      <c r="H78" s="99" t="s">
        <v>290</v>
      </c>
    </row>
    <row r="79" spans="1:8" s="14" customFormat="1" ht="39.75" customHeight="1" thickBot="1" x14ac:dyDescent="0.35">
      <c r="A79" s="103"/>
      <c r="B79" s="104"/>
      <c r="C79" s="120"/>
      <c r="D79" s="24" t="s">
        <v>196</v>
      </c>
      <c r="E79" s="34">
        <f t="shared" si="11"/>
        <v>3.25</v>
      </c>
      <c r="F79" s="51">
        <v>5</v>
      </c>
      <c r="G79" s="27">
        <f t="shared" si="12"/>
        <v>0</v>
      </c>
      <c r="H79" s="96"/>
    </row>
    <row r="80" spans="1:8" s="14" customFormat="1" ht="39.75" customHeight="1" thickBot="1" x14ac:dyDescent="0.35">
      <c r="A80" s="103"/>
      <c r="B80" s="104"/>
      <c r="C80" s="120"/>
      <c r="D80" s="24" t="s">
        <v>97</v>
      </c>
      <c r="E80" s="34">
        <f t="shared" si="11"/>
        <v>3.25</v>
      </c>
      <c r="F80" s="51">
        <v>5</v>
      </c>
      <c r="G80" s="27">
        <f>$G$1*E80+$G$2*F80</f>
        <v>0</v>
      </c>
      <c r="H80" s="96"/>
    </row>
    <row r="81" spans="1:8" s="14" customFormat="1" ht="39.75" customHeight="1" thickBot="1" x14ac:dyDescent="0.35">
      <c r="A81" s="103"/>
      <c r="B81" s="104"/>
      <c r="C81" s="120"/>
      <c r="D81" s="24" t="s">
        <v>89</v>
      </c>
      <c r="E81" s="34">
        <f>F81*0.65</f>
        <v>3.25</v>
      </c>
      <c r="F81" s="51">
        <v>5</v>
      </c>
      <c r="G81" s="27">
        <f t="shared" si="12"/>
        <v>0</v>
      </c>
      <c r="H81" s="96"/>
    </row>
    <row r="82" spans="1:8" s="14" customFormat="1" ht="39.75" customHeight="1" thickBot="1" x14ac:dyDescent="0.35">
      <c r="A82" s="103"/>
      <c r="B82" s="104"/>
      <c r="C82" s="120"/>
      <c r="D82" s="24" t="s">
        <v>103</v>
      </c>
      <c r="E82" s="34">
        <f t="shared" si="11"/>
        <v>1.9500000000000002</v>
      </c>
      <c r="F82" s="51">
        <v>3</v>
      </c>
      <c r="G82" s="27">
        <f t="shared" si="12"/>
        <v>0</v>
      </c>
      <c r="H82" s="96"/>
    </row>
    <row r="83" spans="1:8" s="14" customFormat="1" ht="39.75" customHeight="1" thickBot="1" x14ac:dyDescent="0.35">
      <c r="A83" s="103"/>
      <c r="B83" s="104"/>
      <c r="C83" s="120"/>
      <c r="D83" s="24" t="s">
        <v>21</v>
      </c>
      <c r="E83" s="34">
        <f t="shared" si="11"/>
        <v>1.3</v>
      </c>
      <c r="F83" s="51">
        <v>2</v>
      </c>
      <c r="G83" s="48">
        <f t="shared" si="12"/>
        <v>0</v>
      </c>
      <c r="H83" s="96"/>
    </row>
    <row r="84" spans="1:8" s="14" customFormat="1" ht="39.75" customHeight="1" thickBot="1" x14ac:dyDescent="0.35">
      <c r="A84" s="103"/>
      <c r="B84" s="104"/>
      <c r="C84" s="120"/>
      <c r="D84" s="24" t="s">
        <v>86</v>
      </c>
      <c r="E84" s="34">
        <f t="shared" si="11"/>
        <v>0.65</v>
      </c>
      <c r="F84" s="51">
        <v>1</v>
      </c>
      <c r="G84" s="27">
        <f t="shared" si="12"/>
        <v>0</v>
      </c>
      <c r="H84" s="96"/>
    </row>
    <row r="85" spans="1:8" s="14" customFormat="1" ht="39.75" customHeight="1" thickBot="1" x14ac:dyDescent="0.35">
      <c r="A85" s="103"/>
      <c r="B85" s="104"/>
      <c r="C85" s="121"/>
      <c r="D85" s="30" t="s">
        <v>12</v>
      </c>
      <c r="E85" s="33">
        <f t="shared" si="11"/>
        <v>0.13</v>
      </c>
      <c r="F85" s="52">
        <v>0.2</v>
      </c>
      <c r="G85" s="46">
        <f t="shared" si="12"/>
        <v>0</v>
      </c>
      <c r="H85" s="97"/>
    </row>
    <row r="86" spans="1:8" s="14" customFormat="1" ht="39.75" customHeight="1" thickBot="1" x14ac:dyDescent="0.35">
      <c r="A86" s="103"/>
      <c r="B86" s="104"/>
      <c r="C86" s="119" t="s">
        <v>291</v>
      </c>
      <c r="D86" s="31" t="s">
        <v>292</v>
      </c>
      <c r="E86" s="37">
        <f t="shared" si="11"/>
        <v>22.75</v>
      </c>
      <c r="F86" s="50">
        <v>35</v>
      </c>
      <c r="G86" s="43">
        <f t="shared" si="12"/>
        <v>0</v>
      </c>
      <c r="H86" s="98" t="s">
        <v>299</v>
      </c>
    </row>
    <row r="87" spans="1:8" s="14" customFormat="1" ht="39.75" customHeight="1" thickBot="1" x14ac:dyDescent="0.35">
      <c r="A87" s="103"/>
      <c r="B87" s="104"/>
      <c r="C87" s="120"/>
      <c r="D87" s="24" t="s">
        <v>196</v>
      </c>
      <c r="E87" s="34">
        <f t="shared" si="11"/>
        <v>1.3</v>
      </c>
      <c r="F87" s="51">
        <v>2</v>
      </c>
      <c r="G87" s="27">
        <f t="shared" si="12"/>
        <v>0</v>
      </c>
      <c r="H87" s="93"/>
    </row>
    <row r="88" spans="1:8" s="14" customFormat="1" ht="39.75" customHeight="1" thickBot="1" x14ac:dyDescent="0.35">
      <c r="A88" s="103"/>
      <c r="B88" s="104"/>
      <c r="C88" s="120"/>
      <c r="D88" s="24" t="s">
        <v>89</v>
      </c>
      <c r="E88" s="34">
        <f t="shared" si="11"/>
        <v>0.97500000000000009</v>
      </c>
      <c r="F88" s="51">
        <v>1.5</v>
      </c>
      <c r="G88" s="27">
        <f t="shared" si="12"/>
        <v>0</v>
      </c>
      <c r="H88" s="93"/>
    </row>
    <row r="89" spans="1:8" s="14" customFormat="1" ht="39.75" customHeight="1" thickBot="1" x14ac:dyDescent="0.35">
      <c r="A89" s="103"/>
      <c r="B89" s="104"/>
      <c r="C89" s="120"/>
      <c r="D89" s="24" t="s">
        <v>12</v>
      </c>
      <c r="E89" s="34">
        <f t="shared" si="11"/>
        <v>0.65</v>
      </c>
      <c r="F89" s="51">
        <v>1</v>
      </c>
      <c r="G89" s="27">
        <f t="shared" si="12"/>
        <v>0</v>
      </c>
      <c r="H89" s="93"/>
    </row>
    <row r="90" spans="1:8" s="14" customFormat="1" ht="39.75" customHeight="1" thickBot="1" x14ac:dyDescent="0.35">
      <c r="A90" s="103"/>
      <c r="B90" s="104"/>
      <c r="C90" s="120"/>
      <c r="D90" s="24" t="s">
        <v>300</v>
      </c>
      <c r="E90" s="34">
        <f t="shared" si="11"/>
        <v>0.32500000000000001</v>
      </c>
      <c r="F90" s="51">
        <v>0.5</v>
      </c>
      <c r="G90" s="27">
        <f t="shared" si="12"/>
        <v>0</v>
      </c>
      <c r="H90" s="93"/>
    </row>
    <row r="91" spans="1:8" s="14" customFormat="1" ht="39.75" customHeight="1" thickBot="1" x14ac:dyDescent="0.35">
      <c r="A91" s="103"/>
      <c r="B91" s="104"/>
      <c r="C91" s="120"/>
      <c r="D91" s="24" t="s">
        <v>86</v>
      </c>
      <c r="E91" s="34">
        <f t="shared" si="11"/>
        <v>0.32500000000000001</v>
      </c>
      <c r="F91" s="51">
        <v>0.5</v>
      </c>
      <c r="G91" s="27">
        <f t="shared" si="12"/>
        <v>0</v>
      </c>
      <c r="H91" s="93"/>
    </row>
    <row r="92" spans="1:8" s="14" customFormat="1" ht="39.75" customHeight="1" thickBot="1" x14ac:dyDescent="0.35">
      <c r="A92" s="103"/>
      <c r="B92" s="104"/>
      <c r="C92" s="121"/>
      <c r="D92" s="30" t="s">
        <v>13</v>
      </c>
      <c r="E92" s="33">
        <f t="shared" si="11"/>
        <v>6.5000000000000002E-2</v>
      </c>
      <c r="F92" s="52">
        <v>0.1</v>
      </c>
      <c r="G92" s="46">
        <f t="shared" si="12"/>
        <v>0</v>
      </c>
      <c r="H92" s="93"/>
    </row>
    <row r="93" spans="1:8" s="14" customFormat="1" ht="39.75" customHeight="1" thickBot="1" x14ac:dyDescent="0.35">
      <c r="A93" s="103" t="s">
        <v>10</v>
      </c>
      <c r="B93" s="104" t="s">
        <v>10</v>
      </c>
      <c r="C93" s="21" t="s">
        <v>19</v>
      </c>
      <c r="D93" s="65" t="s">
        <v>92</v>
      </c>
      <c r="E93" s="36">
        <f t="shared" ref="E93:E157" si="13">F93*0.65</f>
        <v>13</v>
      </c>
      <c r="F93" s="35">
        <v>20</v>
      </c>
      <c r="G93" s="66">
        <f t="shared" ref="G93:G122" si="14">$G$1*E93+$G$2*F93</f>
        <v>0</v>
      </c>
      <c r="H93" s="68"/>
    </row>
    <row r="94" spans="1:8" s="14" customFormat="1" ht="39.75" customHeight="1" thickBot="1" x14ac:dyDescent="0.35">
      <c r="A94" s="103" t="s">
        <v>39</v>
      </c>
      <c r="B94" s="104" t="s">
        <v>9</v>
      </c>
      <c r="C94" s="104" t="s">
        <v>156</v>
      </c>
      <c r="D94" s="29" t="s">
        <v>109</v>
      </c>
      <c r="E94" s="39">
        <f t="shared" si="13"/>
        <v>32.5</v>
      </c>
      <c r="F94" s="53">
        <v>50</v>
      </c>
      <c r="G94" s="64">
        <f t="shared" si="14"/>
        <v>0</v>
      </c>
      <c r="H94" s="96" t="s">
        <v>301</v>
      </c>
    </row>
    <row r="95" spans="1:8" s="14" customFormat="1" ht="39.75" customHeight="1" thickBot="1" x14ac:dyDescent="0.35">
      <c r="A95" s="103" t="s">
        <v>10</v>
      </c>
      <c r="B95" s="104" t="s">
        <v>10</v>
      </c>
      <c r="C95" s="104" t="s">
        <v>10</v>
      </c>
      <c r="D95" s="24" t="s">
        <v>197</v>
      </c>
      <c r="E95" s="34">
        <f t="shared" si="13"/>
        <v>6.5</v>
      </c>
      <c r="F95" s="51">
        <v>10</v>
      </c>
      <c r="G95" s="48">
        <f t="shared" si="14"/>
        <v>0</v>
      </c>
      <c r="H95" s="96"/>
    </row>
    <row r="96" spans="1:8" s="14" customFormat="1" ht="39.75" customHeight="1" thickBot="1" x14ac:dyDescent="0.35">
      <c r="A96" s="103" t="s">
        <v>10</v>
      </c>
      <c r="B96" s="104" t="s">
        <v>10</v>
      </c>
      <c r="C96" s="104" t="s">
        <v>10</v>
      </c>
      <c r="D96" s="24" t="s">
        <v>244</v>
      </c>
      <c r="E96" s="34">
        <f t="shared" si="13"/>
        <v>6.5</v>
      </c>
      <c r="F96" s="51">
        <v>10</v>
      </c>
      <c r="G96" s="48">
        <f t="shared" si="14"/>
        <v>0</v>
      </c>
      <c r="H96" s="96"/>
    </row>
    <row r="97" spans="1:8" s="14" customFormat="1" ht="39.75" customHeight="1" thickBot="1" x14ac:dyDescent="0.35">
      <c r="A97" s="103" t="s">
        <v>10</v>
      </c>
      <c r="B97" s="104" t="s">
        <v>10</v>
      </c>
      <c r="C97" s="104" t="s">
        <v>10</v>
      </c>
      <c r="D97" s="24" t="s">
        <v>196</v>
      </c>
      <c r="E97" s="34">
        <f t="shared" si="13"/>
        <v>3.9000000000000004</v>
      </c>
      <c r="F97" s="51">
        <v>6</v>
      </c>
      <c r="G97" s="27">
        <f t="shared" si="14"/>
        <v>0</v>
      </c>
      <c r="H97" s="96"/>
    </row>
    <row r="98" spans="1:8" s="14" customFormat="1" ht="39.75" customHeight="1" thickBot="1" x14ac:dyDescent="0.35">
      <c r="A98" s="103" t="s">
        <v>10</v>
      </c>
      <c r="B98" s="104" t="s">
        <v>10</v>
      </c>
      <c r="C98" s="104" t="s">
        <v>10</v>
      </c>
      <c r="D98" s="24" t="s">
        <v>21</v>
      </c>
      <c r="E98" s="34">
        <f t="shared" si="13"/>
        <v>1.3</v>
      </c>
      <c r="F98" s="51">
        <v>2</v>
      </c>
      <c r="G98" s="48">
        <f t="shared" si="14"/>
        <v>0</v>
      </c>
      <c r="H98" s="96"/>
    </row>
    <row r="99" spans="1:8" s="14" customFormat="1" ht="39.75" customHeight="1" thickBot="1" x14ac:dyDescent="0.35">
      <c r="A99" s="103" t="s">
        <v>10</v>
      </c>
      <c r="B99" s="104" t="s">
        <v>10</v>
      </c>
      <c r="C99" s="104" t="s">
        <v>10</v>
      </c>
      <c r="D99" s="24" t="s">
        <v>89</v>
      </c>
      <c r="E99" s="34">
        <f t="shared" si="13"/>
        <v>1.3</v>
      </c>
      <c r="F99" s="51">
        <v>2</v>
      </c>
      <c r="G99" s="27">
        <f t="shared" si="14"/>
        <v>0</v>
      </c>
      <c r="H99" s="96"/>
    </row>
    <row r="100" spans="1:8" s="14" customFormat="1" ht="39.75" customHeight="1" thickBot="1" x14ac:dyDescent="0.35">
      <c r="A100" s="103" t="s">
        <v>10</v>
      </c>
      <c r="B100" s="104" t="s">
        <v>10</v>
      </c>
      <c r="C100" s="104" t="s">
        <v>10</v>
      </c>
      <c r="D100" s="24" t="s">
        <v>239</v>
      </c>
      <c r="E100" s="34">
        <f t="shared" si="13"/>
        <v>0.65</v>
      </c>
      <c r="F100" s="51">
        <v>1</v>
      </c>
      <c r="G100" s="27">
        <f t="shared" si="14"/>
        <v>0</v>
      </c>
      <c r="H100" s="96"/>
    </row>
    <row r="101" spans="1:8" s="14" customFormat="1" ht="39.75" customHeight="1" thickBot="1" x14ac:dyDescent="0.35">
      <c r="A101" s="103" t="s">
        <v>10</v>
      </c>
      <c r="B101" s="104" t="s">
        <v>10</v>
      </c>
      <c r="C101" s="104" t="s">
        <v>10</v>
      </c>
      <c r="D101" s="24" t="s">
        <v>86</v>
      </c>
      <c r="E101" s="34">
        <f t="shared" si="13"/>
        <v>0.32500000000000001</v>
      </c>
      <c r="F101" s="51">
        <v>0.5</v>
      </c>
      <c r="G101" s="27">
        <f t="shared" si="14"/>
        <v>0</v>
      </c>
      <c r="H101" s="96"/>
    </row>
    <row r="102" spans="1:8" s="14" customFormat="1" ht="39.75" customHeight="1" thickBot="1" x14ac:dyDescent="0.35">
      <c r="A102" s="103" t="s">
        <v>10</v>
      </c>
      <c r="B102" s="104" t="s">
        <v>10</v>
      </c>
      <c r="C102" s="104" t="s">
        <v>10</v>
      </c>
      <c r="D102" s="30" t="s">
        <v>12</v>
      </c>
      <c r="E102" s="33">
        <f t="shared" si="13"/>
        <v>0.32500000000000001</v>
      </c>
      <c r="F102" s="52">
        <v>0.5</v>
      </c>
      <c r="G102" s="46">
        <f t="shared" si="14"/>
        <v>0</v>
      </c>
      <c r="H102" s="97"/>
    </row>
    <row r="103" spans="1:8" s="14" customFormat="1" ht="39.75" customHeight="1" thickBot="1" x14ac:dyDescent="0.35">
      <c r="A103" s="103" t="s">
        <v>10</v>
      </c>
      <c r="B103" s="104" t="s">
        <v>10</v>
      </c>
      <c r="C103" s="104" t="s">
        <v>157</v>
      </c>
      <c r="D103" s="31" t="s">
        <v>104</v>
      </c>
      <c r="E103" s="37">
        <f t="shared" si="13"/>
        <v>13</v>
      </c>
      <c r="F103" s="50">
        <v>20</v>
      </c>
      <c r="G103" s="43">
        <f t="shared" si="14"/>
        <v>0</v>
      </c>
      <c r="H103" s="98" t="s">
        <v>73</v>
      </c>
    </row>
    <row r="104" spans="1:8" s="14" customFormat="1" ht="39.75" customHeight="1" thickBot="1" x14ac:dyDescent="0.35">
      <c r="A104" s="103" t="s">
        <v>10</v>
      </c>
      <c r="B104" s="104" t="s">
        <v>10</v>
      </c>
      <c r="C104" s="104" t="s">
        <v>10</v>
      </c>
      <c r="D104" s="24" t="s">
        <v>97</v>
      </c>
      <c r="E104" s="34">
        <f t="shared" si="13"/>
        <v>6.5</v>
      </c>
      <c r="F104" s="51">
        <v>10</v>
      </c>
      <c r="G104" s="27">
        <f t="shared" si="14"/>
        <v>0</v>
      </c>
      <c r="H104" s="93"/>
    </row>
    <row r="105" spans="1:8" s="14" customFormat="1" ht="39.75" customHeight="1" thickBot="1" x14ac:dyDescent="0.35">
      <c r="A105" s="103" t="s">
        <v>10</v>
      </c>
      <c r="B105" s="104" t="s">
        <v>10</v>
      </c>
      <c r="C105" s="104" t="s">
        <v>10</v>
      </c>
      <c r="D105" s="24" t="s">
        <v>89</v>
      </c>
      <c r="E105" s="34">
        <f t="shared" si="13"/>
        <v>1.9500000000000002</v>
      </c>
      <c r="F105" s="51">
        <v>3</v>
      </c>
      <c r="G105" s="27">
        <f t="shared" si="14"/>
        <v>0</v>
      </c>
      <c r="H105" s="93"/>
    </row>
    <row r="106" spans="1:8" s="14" customFormat="1" ht="39.75" customHeight="1" thickBot="1" x14ac:dyDescent="0.35">
      <c r="A106" s="103" t="s">
        <v>10</v>
      </c>
      <c r="B106" s="104" t="s">
        <v>10</v>
      </c>
      <c r="C106" s="104" t="s">
        <v>10</v>
      </c>
      <c r="D106" s="24" t="s">
        <v>98</v>
      </c>
      <c r="E106" s="34">
        <f t="shared" si="13"/>
        <v>1.3</v>
      </c>
      <c r="F106" s="51">
        <v>2</v>
      </c>
      <c r="G106" s="27">
        <f t="shared" si="14"/>
        <v>0</v>
      </c>
      <c r="H106" s="93"/>
    </row>
    <row r="107" spans="1:8" s="14" customFormat="1" ht="39.75" customHeight="1" thickBot="1" x14ac:dyDescent="0.35">
      <c r="A107" s="103" t="s">
        <v>10</v>
      </c>
      <c r="B107" s="104" t="s">
        <v>10</v>
      </c>
      <c r="C107" s="104" t="s">
        <v>10</v>
      </c>
      <c r="D107" s="24" t="s">
        <v>34</v>
      </c>
      <c r="E107" s="34">
        <f t="shared" si="13"/>
        <v>0.65</v>
      </c>
      <c r="F107" s="51">
        <v>1</v>
      </c>
      <c r="G107" s="27">
        <f t="shared" si="14"/>
        <v>0</v>
      </c>
      <c r="H107" s="93"/>
    </row>
    <row r="108" spans="1:8" s="14" customFormat="1" ht="39.75" customHeight="1" thickBot="1" x14ac:dyDescent="0.35">
      <c r="A108" s="103" t="s">
        <v>10</v>
      </c>
      <c r="B108" s="104" t="s">
        <v>10</v>
      </c>
      <c r="C108" s="104" t="s">
        <v>10</v>
      </c>
      <c r="D108" s="24" t="s">
        <v>86</v>
      </c>
      <c r="E108" s="34">
        <f t="shared" si="13"/>
        <v>0.65</v>
      </c>
      <c r="F108" s="51">
        <v>1</v>
      </c>
      <c r="G108" s="27">
        <f t="shared" si="14"/>
        <v>0</v>
      </c>
      <c r="H108" s="94"/>
    </row>
    <row r="109" spans="1:8" s="14" customFormat="1" ht="39.75" customHeight="1" thickBot="1" x14ac:dyDescent="0.35">
      <c r="A109" s="103" t="s">
        <v>10</v>
      </c>
      <c r="B109" s="104" t="s">
        <v>10</v>
      </c>
      <c r="C109" s="104" t="s">
        <v>10</v>
      </c>
      <c r="D109" s="26" t="s">
        <v>95</v>
      </c>
      <c r="E109" s="40">
        <f t="shared" si="13"/>
        <v>6.5000000000000002E-2</v>
      </c>
      <c r="F109" s="54">
        <v>0.1</v>
      </c>
      <c r="G109" s="44">
        <f t="shared" si="14"/>
        <v>0</v>
      </c>
      <c r="H109" s="17" t="s">
        <v>183</v>
      </c>
    </row>
    <row r="110" spans="1:8" s="14" customFormat="1" ht="39.75" customHeight="1" thickBot="1" x14ac:dyDescent="0.35">
      <c r="A110" s="103"/>
      <c r="B110" s="104"/>
      <c r="C110" s="127" t="s">
        <v>279</v>
      </c>
      <c r="D110" s="29" t="s">
        <v>105</v>
      </c>
      <c r="E110" s="39">
        <f t="shared" si="13"/>
        <v>7.8000000000000007</v>
      </c>
      <c r="F110" s="53">
        <v>12</v>
      </c>
      <c r="G110" s="45">
        <f t="shared" si="14"/>
        <v>0</v>
      </c>
      <c r="H110" s="99" t="s">
        <v>280</v>
      </c>
    </row>
    <row r="111" spans="1:8" s="14" customFormat="1" ht="39.75" customHeight="1" thickBot="1" x14ac:dyDescent="0.35">
      <c r="A111" s="103"/>
      <c r="B111" s="104"/>
      <c r="C111" s="128"/>
      <c r="D111" s="24" t="s">
        <v>281</v>
      </c>
      <c r="E111" s="34">
        <f t="shared" si="13"/>
        <v>1.9500000000000002</v>
      </c>
      <c r="F111" s="51">
        <v>3</v>
      </c>
      <c r="G111" s="27">
        <f t="shared" si="14"/>
        <v>0</v>
      </c>
      <c r="H111" s="96"/>
    </row>
    <row r="112" spans="1:8" s="14" customFormat="1" ht="39.75" customHeight="1" thickBot="1" x14ac:dyDescent="0.35">
      <c r="A112" s="103"/>
      <c r="B112" s="104"/>
      <c r="C112" s="128"/>
      <c r="D112" s="24" t="s">
        <v>282</v>
      </c>
      <c r="E112" s="34">
        <f t="shared" si="13"/>
        <v>1.9500000000000002</v>
      </c>
      <c r="F112" s="51">
        <v>3</v>
      </c>
      <c r="G112" s="27">
        <f t="shared" si="14"/>
        <v>0</v>
      </c>
      <c r="H112" s="96"/>
    </row>
    <row r="113" spans="1:8" s="14" customFormat="1" ht="39.75" customHeight="1" thickBot="1" x14ac:dyDescent="0.35">
      <c r="A113" s="103"/>
      <c r="B113" s="104"/>
      <c r="C113" s="128"/>
      <c r="D113" s="24" t="s">
        <v>245</v>
      </c>
      <c r="E113" s="34">
        <f>F113*0.65</f>
        <v>1.3</v>
      </c>
      <c r="F113" s="51">
        <v>2</v>
      </c>
      <c r="G113" s="27">
        <f t="shared" si="14"/>
        <v>0</v>
      </c>
      <c r="H113" s="96"/>
    </row>
    <row r="114" spans="1:8" s="14" customFormat="1" ht="39.75" customHeight="1" thickBot="1" x14ac:dyDescent="0.35">
      <c r="A114" s="103"/>
      <c r="B114" s="104"/>
      <c r="C114" s="128"/>
      <c r="D114" s="24" t="s">
        <v>33</v>
      </c>
      <c r="E114" s="34">
        <f t="shared" si="13"/>
        <v>0.65</v>
      </c>
      <c r="F114" s="51">
        <v>1</v>
      </c>
      <c r="G114" s="27">
        <f t="shared" si="14"/>
        <v>0</v>
      </c>
      <c r="H114" s="96"/>
    </row>
    <row r="115" spans="1:8" s="14" customFormat="1" ht="39.75" customHeight="1" thickBot="1" x14ac:dyDescent="0.35">
      <c r="A115" s="103"/>
      <c r="B115" s="104"/>
      <c r="C115" s="128"/>
      <c r="D115" s="24" t="s">
        <v>12</v>
      </c>
      <c r="E115" s="34">
        <f t="shared" si="13"/>
        <v>0.65</v>
      </c>
      <c r="F115" s="51">
        <v>1</v>
      </c>
      <c r="G115" s="48">
        <f t="shared" si="14"/>
        <v>0</v>
      </c>
      <c r="H115" s="96"/>
    </row>
    <row r="116" spans="1:8" s="14" customFormat="1" ht="39.75" customHeight="1" thickBot="1" x14ac:dyDescent="0.35">
      <c r="A116" s="103"/>
      <c r="B116" s="104"/>
      <c r="C116" s="129"/>
      <c r="D116" s="30" t="s">
        <v>21</v>
      </c>
      <c r="E116" s="33">
        <f t="shared" si="13"/>
        <v>0.32500000000000001</v>
      </c>
      <c r="F116" s="52">
        <v>0.5</v>
      </c>
      <c r="G116" s="46">
        <f t="shared" si="14"/>
        <v>0</v>
      </c>
      <c r="H116" s="130"/>
    </row>
    <row r="117" spans="1:8" s="14" customFormat="1" ht="39.75" customHeight="1" thickBot="1" x14ac:dyDescent="0.35">
      <c r="A117" s="103"/>
      <c r="B117" s="104"/>
      <c r="C117" s="131" t="s">
        <v>283</v>
      </c>
      <c r="D117" s="31" t="s">
        <v>284</v>
      </c>
      <c r="E117" s="37">
        <f t="shared" si="13"/>
        <v>4.55</v>
      </c>
      <c r="F117" s="67">
        <v>7</v>
      </c>
      <c r="G117" s="43">
        <f t="shared" si="14"/>
        <v>0</v>
      </c>
      <c r="H117" s="134" t="s">
        <v>285</v>
      </c>
    </row>
    <row r="118" spans="1:8" s="14" customFormat="1" ht="39.75" customHeight="1" thickBot="1" x14ac:dyDescent="0.35">
      <c r="A118" s="103"/>
      <c r="B118" s="104"/>
      <c r="C118" s="132" t="s">
        <v>10</v>
      </c>
      <c r="D118" s="24" t="s">
        <v>286</v>
      </c>
      <c r="E118" s="34">
        <f t="shared" si="13"/>
        <v>0.65</v>
      </c>
      <c r="F118" s="56">
        <v>1</v>
      </c>
      <c r="G118" s="27">
        <f t="shared" si="14"/>
        <v>0</v>
      </c>
      <c r="H118" s="135" t="s">
        <v>10</v>
      </c>
    </row>
    <row r="119" spans="1:8" s="14" customFormat="1" ht="39.75" customHeight="1" thickBot="1" x14ac:dyDescent="0.35">
      <c r="A119" s="103"/>
      <c r="B119" s="104"/>
      <c r="C119" s="132" t="s">
        <v>10</v>
      </c>
      <c r="D119" s="24" t="s">
        <v>12</v>
      </c>
      <c r="E119" s="34">
        <f t="shared" si="13"/>
        <v>0.32500000000000001</v>
      </c>
      <c r="F119" s="56">
        <v>0.5</v>
      </c>
      <c r="G119" s="27">
        <f t="shared" si="14"/>
        <v>0</v>
      </c>
      <c r="H119" s="135" t="s">
        <v>10</v>
      </c>
    </row>
    <row r="120" spans="1:8" s="14" customFormat="1" ht="39.75" customHeight="1" thickBot="1" x14ac:dyDescent="0.35">
      <c r="A120" s="103"/>
      <c r="B120" s="104"/>
      <c r="C120" s="132" t="s">
        <v>10</v>
      </c>
      <c r="D120" s="24" t="s">
        <v>21</v>
      </c>
      <c r="E120" s="34">
        <f t="shared" si="13"/>
        <v>0.32500000000000001</v>
      </c>
      <c r="F120" s="56">
        <v>0.5</v>
      </c>
      <c r="G120" s="27">
        <f t="shared" si="14"/>
        <v>0</v>
      </c>
      <c r="H120" s="135" t="s">
        <v>10</v>
      </c>
    </row>
    <row r="121" spans="1:8" s="14" customFormat="1" ht="39.75" customHeight="1" thickBot="1" x14ac:dyDescent="0.35">
      <c r="A121" s="103"/>
      <c r="B121" s="104"/>
      <c r="C121" s="132" t="s">
        <v>10</v>
      </c>
      <c r="D121" s="24" t="s">
        <v>287</v>
      </c>
      <c r="E121" s="34">
        <f t="shared" si="13"/>
        <v>0.13</v>
      </c>
      <c r="F121" s="56">
        <v>0.2</v>
      </c>
      <c r="G121" s="27">
        <f t="shared" si="14"/>
        <v>0</v>
      </c>
      <c r="H121" s="135" t="s">
        <v>10</v>
      </c>
    </row>
    <row r="122" spans="1:8" s="14" customFormat="1" ht="39.75" customHeight="1" thickBot="1" x14ac:dyDescent="0.35">
      <c r="A122" s="103"/>
      <c r="B122" s="104"/>
      <c r="C122" s="133" t="s">
        <v>10</v>
      </c>
      <c r="D122" s="26" t="s">
        <v>288</v>
      </c>
      <c r="E122" s="40">
        <f t="shared" si="13"/>
        <v>6.5000000000000002E-2</v>
      </c>
      <c r="F122" s="58">
        <v>0.1</v>
      </c>
      <c r="G122" s="44">
        <f t="shared" si="14"/>
        <v>0</v>
      </c>
      <c r="H122" s="136" t="s">
        <v>10</v>
      </c>
    </row>
    <row r="123" spans="1:8" s="14" customFormat="1" ht="39.75" customHeight="1" thickBot="1" x14ac:dyDescent="0.35">
      <c r="A123" s="103" t="s">
        <v>10</v>
      </c>
      <c r="B123" s="104" t="s">
        <v>10</v>
      </c>
      <c r="C123" s="21" t="s">
        <v>20</v>
      </c>
      <c r="D123" s="65" t="s">
        <v>100</v>
      </c>
      <c r="E123" s="36">
        <f t="shared" ref="E123:E125" si="15">F123*0.65</f>
        <v>13</v>
      </c>
      <c r="F123" s="35">
        <v>20</v>
      </c>
      <c r="G123" s="66">
        <f t="shared" ref="G123:G125" si="16">$G$1*E123+$G$2*F123</f>
        <v>0</v>
      </c>
      <c r="H123" s="19"/>
    </row>
    <row r="124" spans="1:8" s="14" customFormat="1" ht="39.75" customHeight="1" thickBot="1" x14ac:dyDescent="0.35">
      <c r="A124" s="103" t="s">
        <v>40</v>
      </c>
      <c r="B124" s="104" t="s">
        <v>9</v>
      </c>
      <c r="C124" s="21" t="s">
        <v>14</v>
      </c>
      <c r="D124" s="32" t="s">
        <v>109</v>
      </c>
      <c r="E124" s="41">
        <f t="shared" si="15"/>
        <v>35.75</v>
      </c>
      <c r="F124" s="55">
        <v>55</v>
      </c>
      <c r="G124" s="62">
        <f t="shared" si="16"/>
        <v>0</v>
      </c>
      <c r="H124" s="22"/>
    </row>
    <row r="125" spans="1:8" s="14" customFormat="1" ht="39.75" customHeight="1" thickBot="1" x14ac:dyDescent="0.35">
      <c r="A125" s="103" t="s">
        <v>10</v>
      </c>
      <c r="B125" s="104" t="s">
        <v>10</v>
      </c>
      <c r="C125" s="104" t="s">
        <v>158</v>
      </c>
      <c r="D125" s="31" t="s">
        <v>199</v>
      </c>
      <c r="E125" s="37">
        <f t="shared" si="15"/>
        <v>9.75</v>
      </c>
      <c r="F125" s="50">
        <v>15</v>
      </c>
      <c r="G125" s="43">
        <f t="shared" si="16"/>
        <v>0</v>
      </c>
      <c r="H125" s="98" t="s">
        <v>83</v>
      </c>
    </row>
    <row r="126" spans="1:8" s="14" customFormat="1" ht="39.75" customHeight="1" thickBot="1" x14ac:dyDescent="0.35">
      <c r="A126" s="103" t="s">
        <v>10</v>
      </c>
      <c r="B126" s="104" t="s">
        <v>10</v>
      </c>
      <c r="C126" s="104" t="s">
        <v>10</v>
      </c>
      <c r="D126" s="24" t="s">
        <v>97</v>
      </c>
      <c r="E126" s="34">
        <f t="shared" si="13"/>
        <v>3.25</v>
      </c>
      <c r="F126" s="51">
        <v>5</v>
      </c>
      <c r="G126" s="27">
        <f t="shared" ref="G126:G143" si="17">$G$1*E126+$G$2*F126</f>
        <v>0</v>
      </c>
      <c r="H126" s="93"/>
    </row>
    <row r="127" spans="1:8" s="14" customFormat="1" ht="39.75" customHeight="1" thickBot="1" x14ac:dyDescent="0.35">
      <c r="A127" s="103" t="s">
        <v>10</v>
      </c>
      <c r="B127" s="104" t="s">
        <v>10</v>
      </c>
      <c r="C127" s="104" t="s">
        <v>10</v>
      </c>
      <c r="D127" s="24" t="s">
        <v>200</v>
      </c>
      <c r="E127" s="34">
        <f t="shared" si="13"/>
        <v>1.9500000000000002</v>
      </c>
      <c r="F127" s="51">
        <v>3</v>
      </c>
      <c r="G127" s="27">
        <f t="shared" si="17"/>
        <v>0</v>
      </c>
      <c r="H127" s="93"/>
    </row>
    <row r="128" spans="1:8" s="14" customFormat="1" ht="39.75" customHeight="1" thickBot="1" x14ac:dyDescent="0.35">
      <c r="A128" s="103" t="s">
        <v>10</v>
      </c>
      <c r="B128" s="104" t="s">
        <v>10</v>
      </c>
      <c r="C128" s="104" t="s">
        <v>10</v>
      </c>
      <c r="D128" s="24" t="s">
        <v>98</v>
      </c>
      <c r="E128" s="34">
        <f t="shared" si="13"/>
        <v>1.9500000000000002</v>
      </c>
      <c r="F128" s="51">
        <v>3</v>
      </c>
      <c r="G128" s="27">
        <f t="shared" si="17"/>
        <v>0</v>
      </c>
      <c r="H128" s="93"/>
    </row>
    <row r="129" spans="1:8" s="14" customFormat="1" ht="39.75" customHeight="1" thickBot="1" x14ac:dyDescent="0.35">
      <c r="A129" s="103" t="s">
        <v>10</v>
      </c>
      <c r="B129" s="104" t="s">
        <v>10</v>
      </c>
      <c r="C129" s="104" t="s">
        <v>10</v>
      </c>
      <c r="D129" s="24" t="s">
        <v>95</v>
      </c>
      <c r="E129" s="34">
        <f t="shared" si="13"/>
        <v>1.3</v>
      </c>
      <c r="F129" s="51">
        <v>2</v>
      </c>
      <c r="G129" s="27">
        <f t="shared" si="17"/>
        <v>0</v>
      </c>
      <c r="H129" s="93"/>
    </row>
    <row r="130" spans="1:8" s="14" customFormat="1" ht="39.75" customHeight="1" thickBot="1" x14ac:dyDescent="0.35">
      <c r="A130" s="103" t="s">
        <v>10</v>
      </c>
      <c r="B130" s="104" t="s">
        <v>10</v>
      </c>
      <c r="C130" s="104" t="s">
        <v>10</v>
      </c>
      <c r="D130" s="24" t="s">
        <v>34</v>
      </c>
      <c r="E130" s="34">
        <f t="shared" si="13"/>
        <v>0.19500000000000001</v>
      </c>
      <c r="F130" s="51">
        <v>0.3</v>
      </c>
      <c r="G130" s="27">
        <f t="shared" si="17"/>
        <v>0</v>
      </c>
      <c r="H130" s="94"/>
    </row>
    <row r="131" spans="1:8" s="14" customFormat="1" ht="39.75" customHeight="1" thickBot="1" x14ac:dyDescent="0.35">
      <c r="A131" s="103" t="s">
        <v>10</v>
      </c>
      <c r="B131" s="104" t="s">
        <v>10</v>
      </c>
      <c r="C131" s="104" t="s">
        <v>10</v>
      </c>
      <c r="D131" s="26" t="s">
        <v>86</v>
      </c>
      <c r="E131" s="40">
        <f t="shared" si="13"/>
        <v>0.19500000000000001</v>
      </c>
      <c r="F131" s="54">
        <v>0.3</v>
      </c>
      <c r="G131" s="44">
        <f t="shared" si="17"/>
        <v>0</v>
      </c>
      <c r="H131" s="17" t="s">
        <v>183</v>
      </c>
    </row>
    <row r="132" spans="1:8" s="14" customFormat="1" ht="39.75" customHeight="1" thickBot="1" x14ac:dyDescent="0.35">
      <c r="A132" s="103" t="s">
        <v>10</v>
      </c>
      <c r="B132" s="104" t="s">
        <v>10</v>
      </c>
      <c r="C132" s="119" t="s">
        <v>210</v>
      </c>
      <c r="D132" s="28" t="s">
        <v>186</v>
      </c>
      <c r="E132" s="39">
        <f t="shared" ref="E132:E140" si="18">F132*0.65</f>
        <v>29.25</v>
      </c>
      <c r="F132" s="53">
        <v>45</v>
      </c>
      <c r="G132" s="45">
        <f t="shared" si="17"/>
        <v>0</v>
      </c>
      <c r="H132" s="92" t="s">
        <v>193</v>
      </c>
    </row>
    <row r="133" spans="1:8" s="14" customFormat="1" ht="39.75" customHeight="1" thickBot="1" x14ac:dyDescent="0.35">
      <c r="A133" s="103" t="s">
        <v>10</v>
      </c>
      <c r="B133" s="104" t="s">
        <v>10</v>
      </c>
      <c r="C133" s="120" t="s">
        <v>10</v>
      </c>
      <c r="D133" s="24" t="s">
        <v>89</v>
      </c>
      <c r="E133" s="34">
        <f t="shared" si="18"/>
        <v>3.25</v>
      </c>
      <c r="F133" s="51">
        <v>5</v>
      </c>
      <c r="G133" s="27">
        <f t="shared" si="17"/>
        <v>0</v>
      </c>
      <c r="H133" s="93"/>
    </row>
    <row r="134" spans="1:8" s="14" customFormat="1" ht="39.75" customHeight="1" thickBot="1" x14ac:dyDescent="0.35">
      <c r="A134" s="103" t="s">
        <v>10</v>
      </c>
      <c r="B134" s="104" t="s">
        <v>10</v>
      </c>
      <c r="C134" s="120" t="s">
        <v>10</v>
      </c>
      <c r="D134" s="24" t="s">
        <v>33</v>
      </c>
      <c r="E134" s="34">
        <f t="shared" si="18"/>
        <v>1.9500000000000002</v>
      </c>
      <c r="F134" s="51">
        <v>3</v>
      </c>
      <c r="G134" s="27">
        <f t="shared" si="17"/>
        <v>0</v>
      </c>
      <c r="H134" s="93"/>
    </row>
    <row r="135" spans="1:8" s="14" customFormat="1" ht="39.75" customHeight="1" thickBot="1" x14ac:dyDescent="0.35">
      <c r="A135" s="103" t="s">
        <v>10</v>
      </c>
      <c r="B135" s="104" t="s">
        <v>10</v>
      </c>
      <c r="C135" s="120" t="s">
        <v>10</v>
      </c>
      <c r="D135" s="24" t="s">
        <v>21</v>
      </c>
      <c r="E135" s="34">
        <f t="shared" si="18"/>
        <v>1.625</v>
      </c>
      <c r="F135" s="51">
        <v>2.5</v>
      </c>
      <c r="G135" s="27">
        <f t="shared" si="17"/>
        <v>0</v>
      </c>
      <c r="H135" s="93"/>
    </row>
    <row r="136" spans="1:8" s="14" customFormat="1" ht="39.75" customHeight="1" thickBot="1" x14ac:dyDescent="0.35">
      <c r="A136" s="103" t="s">
        <v>10</v>
      </c>
      <c r="B136" s="104" t="s">
        <v>10</v>
      </c>
      <c r="C136" s="120" t="s">
        <v>10</v>
      </c>
      <c r="D136" s="24" t="s">
        <v>86</v>
      </c>
      <c r="E136" s="34">
        <f t="shared" si="18"/>
        <v>0.65</v>
      </c>
      <c r="F136" s="51">
        <v>1</v>
      </c>
      <c r="G136" s="27">
        <f t="shared" si="17"/>
        <v>0</v>
      </c>
      <c r="H136" s="93"/>
    </row>
    <row r="137" spans="1:8" s="14" customFormat="1" ht="39.75" customHeight="1" thickBot="1" x14ac:dyDescent="0.35">
      <c r="A137" s="103" t="s">
        <v>10</v>
      </c>
      <c r="B137" s="104" t="s">
        <v>10</v>
      </c>
      <c r="C137" s="120" t="s">
        <v>10</v>
      </c>
      <c r="D137" s="24" t="s">
        <v>195</v>
      </c>
      <c r="E137" s="34">
        <f t="shared" si="18"/>
        <v>0.65</v>
      </c>
      <c r="F137" s="51">
        <v>1</v>
      </c>
      <c r="G137" s="27">
        <f t="shared" si="17"/>
        <v>0</v>
      </c>
      <c r="H137" s="93"/>
    </row>
    <row r="138" spans="1:8" s="14" customFormat="1" ht="39.75" customHeight="1" thickBot="1" x14ac:dyDescent="0.35">
      <c r="A138" s="103" t="s">
        <v>10</v>
      </c>
      <c r="B138" s="104" t="s">
        <v>10</v>
      </c>
      <c r="C138" s="121" t="s">
        <v>10</v>
      </c>
      <c r="D138" s="30" t="s">
        <v>12</v>
      </c>
      <c r="E138" s="33">
        <f t="shared" si="18"/>
        <v>0.65</v>
      </c>
      <c r="F138" s="52">
        <v>1</v>
      </c>
      <c r="G138" s="46">
        <f t="shared" si="17"/>
        <v>0</v>
      </c>
      <c r="H138" s="94"/>
    </row>
    <row r="139" spans="1:8" s="14" customFormat="1" ht="39.75" customHeight="1" thickBot="1" x14ac:dyDescent="0.35">
      <c r="A139" s="103" t="s">
        <v>10</v>
      </c>
      <c r="B139" s="104" t="s">
        <v>10</v>
      </c>
      <c r="C139" s="119" t="s">
        <v>159</v>
      </c>
      <c r="D139" s="31" t="s">
        <v>201</v>
      </c>
      <c r="E139" s="37">
        <f t="shared" si="18"/>
        <v>22.75</v>
      </c>
      <c r="F139" s="50">
        <v>35</v>
      </c>
      <c r="G139" s="43">
        <f t="shared" si="17"/>
        <v>0</v>
      </c>
      <c r="H139" s="98" t="s">
        <v>77</v>
      </c>
    </row>
    <row r="140" spans="1:8" s="14" customFormat="1" ht="39.75" customHeight="1" thickBot="1" x14ac:dyDescent="0.35">
      <c r="A140" s="103" t="s">
        <v>10</v>
      </c>
      <c r="B140" s="104" t="s">
        <v>10</v>
      </c>
      <c r="C140" s="120" t="s">
        <v>10</v>
      </c>
      <c r="D140" s="24" t="s">
        <v>33</v>
      </c>
      <c r="E140" s="34">
        <f t="shared" si="18"/>
        <v>0.65</v>
      </c>
      <c r="F140" s="51">
        <v>1</v>
      </c>
      <c r="G140" s="27">
        <f t="shared" si="17"/>
        <v>0</v>
      </c>
      <c r="H140" s="93"/>
    </row>
    <row r="141" spans="1:8" s="14" customFormat="1" ht="39.75" customHeight="1" thickBot="1" x14ac:dyDescent="0.35">
      <c r="A141" s="103" t="s">
        <v>10</v>
      </c>
      <c r="B141" s="104" t="s">
        <v>10</v>
      </c>
      <c r="C141" s="120" t="s">
        <v>10</v>
      </c>
      <c r="D141" s="24" t="s">
        <v>12</v>
      </c>
      <c r="E141" s="34">
        <f t="shared" si="13"/>
        <v>0.65</v>
      </c>
      <c r="F141" s="51">
        <v>1</v>
      </c>
      <c r="G141" s="27">
        <f t="shared" si="17"/>
        <v>0</v>
      </c>
      <c r="H141" s="93"/>
    </row>
    <row r="142" spans="1:8" s="14" customFormat="1" ht="39.75" customHeight="1" thickBot="1" x14ac:dyDescent="0.35">
      <c r="A142" s="103" t="s">
        <v>10</v>
      </c>
      <c r="B142" s="104" t="s">
        <v>10</v>
      </c>
      <c r="C142" s="120" t="s">
        <v>10</v>
      </c>
      <c r="D142" s="24" t="s">
        <v>86</v>
      </c>
      <c r="E142" s="34">
        <f t="shared" si="13"/>
        <v>0.32500000000000001</v>
      </c>
      <c r="F142" s="51">
        <v>0.5</v>
      </c>
      <c r="G142" s="27">
        <f t="shared" si="17"/>
        <v>0</v>
      </c>
      <c r="H142" s="93"/>
    </row>
    <row r="143" spans="1:8" s="14" customFormat="1" ht="39.75" customHeight="1" thickBot="1" x14ac:dyDescent="0.35">
      <c r="A143" s="103" t="s">
        <v>10</v>
      </c>
      <c r="B143" s="104" t="s">
        <v>10</v>
      </c>
      <c r="C143" s="120" t="s">
        <v>10</v>
      </c>
      <c r="D143" s="24" t="s">
        <v>91</v>
      </c>
      <c r="E143" s="34">
        <f t="shared" si="13"/>
        <v>0.32500000000000001</v>
      </c>
      <c r="F143" s="51">
        <v>0.5</v>
      </c>
      <c r="G143" s="27">
        <f t="shared" si="17"/>
        <v>0</v>
      </c>
      <c r="H143" s="93"/>
    </row>
    <row r="144" spans="1:8" s="14" customFormat="1" ht="39.75" customHeight="1" thickBot="1" x14ac:dyDescent="0.35">
      <c r="A144" s="103" t="s">
        <v>10</v>
      </c>
      <c r="B144" s="104" t="s">
        <v>10</v>
      </c>
      <c r="C144" s="120" t="s">
        <v>10</v>
      </c>
      <c r="D144" s="24" t="s">
        <v>89</v>
      </c>
      <c r="E144" s="34">
        <f t="shared" ref="E144" si="19">F144*0.65</f>
        <v>0.32500000000000001</v>
      </c>
      <c r="F144" s="51">
        <v>0.5</v>
      </c>
      <c r="G144" s="27">
        <f t="shared" ref="G144" si="20">$G$1*E144+$G$2*F144</f>
        <v>0</v>
      </c>
      <c r="H144" s="93"/>
    </row>
    <row r="145" spans="1:8" s="14" customFormat="1" ht="39.75" customHeight="1" thickBot="1" x14ac:dyDescent="0.35">
      <c r="A145" s="103" t="s">
        <v>10</v>
      </c>
      <c r="B145" s="104" t="s">
        <v>10</v>
      </c>
      <c r="C145" s="121" t="s">
        <v>10</v>
      </c>
      <c r="D145" s="26" t="s">
        <v>22</v>
      </c>
      <c r="E145" s="40">
        <f t="shared" si="13"/>
        <v>0.13</v>
      </c>
      <c r="F145" s="54">
        <v>0.2</v>
      </c>
      <c r="G145" s="44">
        <f t="shared" ref="G145:G160" si="21">$G$1*E145+$G$2*F145</f>
        <v>0</v>
      </c>
      <c r="H145" s="94"/>
    </row>
    <row r="146" spans="1:8" s="14" customFormat="1" ht="39.75" customHeight="1" thickBot="1" x14ac:dyDescent="0.35">
      <c r="A146" s="103" t="s">
        <v>10</v>
      </c>
      <c r="B146" s="104" t="s">
        <v>10</v>
      </c>
      <c r="C146" s="21" t="s">
        <v>20</v>
      </c>
      <c r="D146" s="32" t="s">
        <v>100</v>
      </c>
      <c r="E146" s="41">
        <f t="shared" si="13"/>
        <v>13</v>
      </c>
      <c r="F146" s="55">
        <v>20</v>
      </c>
      <c r="G146" s="62">
        <f t="shared" si="21"/>
        <v>0</v>
      </c>
      <c r="H146" s="22"/>
    </row>
    <row r="147" spans="1:8" s="14" customFormat="1" ht="39.75" customHeight="1" thickBot="1" x14ac:dyDescent="0.35">
      <c r="A147" s="103" t="s">
        <v>41</v>
      </c>
      <c r="B147" s="104" t="s">
        <v>9</v>
      </c>
      <c r="C147" s="21" t="s">
        <v>17</v>
      </c>
      <c r="D147" s="65" t="s">
        <v>109</v>
      </c>
      <c r="E147" s="36">
        <f t="shared" si="13"/>
        <v>19.5</v>
      </c>
      <c r="F147" s="35">
        <v>30</v>
      </c>
      <c r="G147" s="66">
        <f t="shared" si="21"/>
        <v>0</v>
      </c>
      <c r="H147" s="19"/>
    </row>
    <row r="148" spans="1:8" s="14" customFormat="1" ht="39.75" customHeight="1" thickBot="1" x14ac:dyDescent="0.35">
      <c r="A148" s="103"/>
      <c r="B148" s="104"/>
      <c r="C148" s="104" t="s">
        <v>160</v>
      </c>
      <c r="D148" s="29" t="s">
        <v>106</v>
      </c>
      <c r="E148" s="39">
        <f t="shared" si="13"/>
        <v>16.25</v>
      </c>
      <c r="F148" s="53">
        <v>25</v>
      </c>
      <c r="G148" s="45">
        <f t="shared" si="21"/>
        <v>0</v>
      </c>
      <c r="H148" s="95" t="s">
        <v>246</v>
      </c>
    </row>
    <row r="149" spans="1:8" s="14" customFormat="1" ht="39.75" customHeight="1" thickBot="1" x14ac:dyDescent="0.35">
      <c r="A149" s="103"/>
      <c r="B149" s="104"/>
      <c r="C149" s="104" t="s">
        <v>10</v>
      </c>
      <c r="D149" s="24" t="s">
        <v>88</v>
      </c>
      <c r="E149" s="34">
        <f t="shared" si="13"/>
        <v>6.5</v>
      </c>
      <c r="F149" s="51">
        <v>10</v>
      </c>
      <c r="G149" s="27">
        <f t="shared" si="21"/>
        <v>0</v>
      </c>
      <c r="H149" s="96"/>
    </row>
    <row r="150" spans="1:8" s="14" customFormat="1" ht="39.75" customHeight="1" thickBot="1" x14ac:dyDescent="0.35">
      <c r="A150" s="103"/>
      <c r="B150" s="104"/>
      <c r="C150" s="104" t="s">
        <v>10</v>
      </c>
      <c r="D150" s="24" t="s">
        <v>107</v>
      </c>
      <c r="E150" s="34">
        <f t="shared" si="13"/>
        <v>6.5</v>
      </c>
      <c r="F150" s="51">
        <v>10</v>
      </c>
      <c r="G150" s="27">
        <f t="shared" si="21"/>
        <v>0</v>
      </c>
      <c r="H150" s="96"/>
    </row>
    <row r="151" spans="1:8" s="14" customFormat="1" ht="39.75" customHeight="1" thickBot="1" x14ac:dyDescent="0.35">
      <c r="A151" s="103"/>
      <c r="B151" s="104"/>
      <c r="C151" s="104" t="s">
        <v>10</v>
      </c>
      <c r="D151" s="24" t="s">
        <v>89</v>
      </c>
      <c r="E151" s="34">
        <f t="shared" si="13"/>
        <v>1.9500000000000002</v>
      </c>
      <c r="F151" s="51">
        <v>3</v>
      </c>
      <c r="G151" s="27">
        <f t="shared" si="21"/>
        <v>0</v>
      </c>
      <c r="H151" s="96"/>
    </row>
    <row r="152" spans="1:8" s="14" customFormat="1" ht="39.75" customHeight="1" thickBot="1" x14ac:dyDescent="0.35">
      <c r="A152" s="103"/>
      <c r="B152" s="104"/>
      <c r="C152" s="104" t="s">
        <v>10</v>
      </c>
      <c r="D152" s="24" t="s">
        <v>98</v>
      </c>
      <c r="E152" s="34">
        <f t="shared" si="13"/>
        <v>1.3</v>
      </c>
      <c r="F152" s="51">
        <v>2</v>
      </c>
      <c r="G152" s="27">
        <f t="shared" si="21"/>
        <v>0</v>
      </c>
      <c r="H152" s="96"/>
    </row>
    <row r="153" spans="1:8" s="14" customFormat="1" ht="39.75" customHeight="1" thickBot="1" x14ac:dyDescent="0.35">
      <c r="A153" s="103"/>
      <c r="B153" s="104"/>
      <c r="C153" s="104" t="s">
        <v>10</v>
      </c>
      <c r="D153" s="24" t="s">
        <v>21</v>
      </c>
      <c r="E153" s="34">
        <f t="shared" si="13"/>
        <v>0.97500000000000009</v>
      </c>
      <c r="F153" s="51">
        <v>1.5</v>
      </c>
      <c r="G153" s="27">
        <f t="shared" si="21"/>
        <v>0</v>
      </c>
      <c r="H153" s="96"/>
    </row>
    <row r="154" spans="1:8" s="14" customFormat="1" ht="39.75" customHeight="1" thickBot="1" x14ac:dyDescent="0.35">
      <c r="A154" s="103"/>
      <c r="B154" s="104"/>
      <c r="C154" s="104" t="s">
        <v>10</v>
      </c>
      <c r="D154" s="24" t="s">
        <v>34</v>
      </c>
      <c r="E154" s="34">
        <f t="shared" si="13"/>
        <v>0.32500000000000001</v>
      </c>
      <c r="F154" s="51">
        <v>0.5</v>
      </c>
      <c r="G154" s="27">
        <f t="shared" si="21"/>
        <v>0</v>
      </c>
      <c r="H154" s="96"/>
    </row>
    <row r="155" spans="1:8" s="14" customFormat="1" ht="39.75" customHeight="1" thickBot="1" x14ac:dyDescent="0.35">
      <c r="A155" s="103"/>
      <c r="B155" s="104"/>
      <c r="C155" s="104" t="s">
        <v>10</v>
      </c>
      <c r="D155" s="24" t="s">
        <v>108</v>
      </c>
      <c r="E155" s="34">
        <f t="shared" si="13"/>
        <v>0.32500000000000001</v>
      </c>
      <c r="F155" s="57">
        <v>0.5</v>
      </c>
      <c r="G155" s="49">
        <f t="shared" si="21"/>
        <v>0</v>
      </c>
      <c r="H155" s="96"/>
    </row>
    <row r="156" spans="1:8" s="14" customFormat="1" ht="39.75" customHeight="1" thickBot="1" x14ac:dyDescent="0.35">
      <c r="A156" s="103"/>
      <c r="B156" s="104"/>
      <c r="C156" s="104" t="s">
        <v>10</v>
      </c>
      <c r="D156" s="30" t="s">
        <v>13</v>
      </c>
      <c r="E156" s="33">
        <f t="shared" si="13"/>
        <v>0.26</v>
      </c>
      <c r="F156" s="52">
        <v>0.4</v>
      </c>
      <c r="G156" s="46">
        <f t="shared" si="21"/>
        <v>0</v>
      </c>
      <c r="H156" s="17" t="s">
        <v>183</v>
      </c>
    </row>
    <row r="157" spans="1:8" s="14" customFormat="1" ht="39.75" customHeight="1" thickBot="1" x14ac:dyDescent="0.35">
      <c r="A157" s="103" t="s">
        <v>10</v>
      </c>
      <c r="B157" s="104" t="s">
        <v>10</v>
      </c>
      <c r="C157" s="104" t="s">
        <v>151</v>
      </c>
      <c r="D157" s="31" t="s">
        <v>11</v>
      </c>
      <c r="E157" s="37">
        <f t="shared" si="13"/>
        <v>65</v>
      </c>
      <c r="F157" s="50">
        <v>100</v>
      </c>
      <c r="G157" s="43">
        <f t="shared" si="21"/>
        <v>0</v>
      </c>
      <c r="H157" s="99" t="s">
        <v>61</v>
      </c>
    </row>
    <row r="158" spans="1:8" s="14" customFormat="1" ht="39.75" customHeight="1" thickBot="1" x14ac:dyDescent="0.35">
      <c r="A158" s="103" t="s">
        <v>10</v>
      </c>
      <c r="B158" s="104" t="s">
        <v>10</v>
      </c>
      <c r="C158" s="104" t="s">
        <v>10</v>
      </c>
      <c r="D158" s="24" t="s">
        <v>26</v>
      </c>
      <c r="E158" s="34">
        <f t="shared" ref="E158:E212" si="22">F158*0.65</f>
        <v>1.3</v>
      </c>
      <c r="F158" s="51">
        <v>2</v>
      </c>
      <c r="G158" s="27">
        <f t="shared" si="21"/>
        <v>0</v>
      </c>
      <c r="H158" s="96"/>
    </row>
    <row r="159" spans="1:8" s="14" customFormat="1" ht="39.75" customHeight="1" thickBot="1" x14ac:dyDescent="0.35">
      <c r="A159" s="103" t="s">
        <v>10</v>
      </c>
      <c r="B159" s="104" t="s">
        <v>10</v>
      </c>
      <c r="C159" s="104" t="s">
        <v>10</v>
      </c>
      <c r="D159" s="26" t="s">
        <v>13</v>
      </c>
      <c r="E159" s="40">
        <f t="shared" si="22"/>
        <v>0.32500000000000001</v>
      </c>
      <c r="F159" s="54">
        <v>0.5</v>
      </c>
      <c r="G159" s="44">
        <f t="shared" si="21"/>
        <v>0</v>
      </c>
      <c r="H159" s="97"/>
    </row>
    <row r="160" spans="1:8" s="14" customFormat="1" ht="39.75" customHeight="1" thickBot="1" x14ac:dyDescent="0.35">
      <c r="A160" s="103" t="s">
        <v>10</v>
      </c>
      <c r="B160" s="104" t="s">
        <v>10</v>
      </c>
      <c r="C160" s="21" t="s">
        <v>19</v>
      </c>
      <c r="D160" s="32" t="s">
        <v>92</v>
      </c>
      <c r="E160" s="41">
        <f t="shared" si="22"/>
        <v>13</v>
      </c>
      <c r="F160" s="55">
        <v>20</v>
      </c>
      <c r="G160" s="62">
        <f t="shared" si="21"/>
        <v>0</v>
      </c>
      <c r="H160" s="22"/>
    </row>
    <row r="161" spans="1:8" s="14" customFormat="1" ht="39.75" customHeight="1" thickBot="1" x14ac:dyDescent="0.35">
      <c r="A161" s="103" t="s">
        <v>42</v>
      </c>
      <c r="B161" s="104" t="s">
        <v>9</v>
      </c>
      <c r="C161" s="105" t="s">
        <v>213</v>
      </c>
      <c r="D161" s="31" t="s">
        <v>109</v>
      </c>
      <c r="E161" s="37">
        <f t="shared" si="22"/>
        <v>32.5</v>
      </c>
      <c r="F161" s="50">
        <v>50</v>
      </c>
      <c r="G161" s="43">
        <f t="shared" ref="G161:G162" si="23">$G$1*E161+$G$2*F161</f>
        <v>0</v>
      </c>
      <c r="H161" s="135" t="s">
        <v>18</v>
      </c>
    </row>
    <row r="162" spans="1:8" s="14" customFormat="1" ht="39.75" customHeight="1" thickBot="1" x14ac:dyDescent="0.35">
      <c r="A162" s="103" t="s">
        <v>10</v>
      </c>
      <c r="B162" s="104" t="s">
        <v>10</v>
      </c>
      <c r="C162" s="106" t="s">
        <v>10</v>
      </c>
      <c r="D162" s="26" t="s">
        <v>110</v>
      </c>
      <c r="E162" s="40">
        <f t="shared" si="22"/>
        <v>3.25</v>
      </c>
      <c r="F162" s="54">
        <v>5</v>
      </c>
      <c r="G162" s="44">
        <f t="shared" si="23"/>
        <v>0</v>
      </c>
      <c r="H162" s="135" t="s">
        <v>10</v>
      </c>
    </row>
    <row r="163" spans="1:8" s="14" customFormat="1" ht="39.75" customHeight="1" thickBot="1" x14ac:dyDescent="0.35">
      <c r="A163" s="103"/>
      <c r="B163" s="104"/>
      <c r="C163" s="18" t="s">
        <v>211</v>
      </c>
      <c r="D163" s="32" t="s">
        <v>212</v>
      </c>
      <c r="E163" s="41">
        <f t="shared" ref="E163" si="24">F163*0.65</f>
        <v>35.75</v>
      </c>
      <c r="F163" s="55">
        <v>55</v>
      </c>
      <c r="G163" s="62">
        <f t="shared" ref="G163" si="25">$G$1*E163+$G$2*F163</f>
        <v>0</v>
      </c>
      <c r="H163" s="20"/>
    </row>
    <row r="164" spans="1:8" s="14" customFormat="1" ht="39.75" customHeight="1" thickBot="1" x14ac:dyDescent="0.35">
      <c r="A164" s="103" t="s">
        <v>10</v>
      </c>
      <c r="B164" s="104" t="s">
        <v>10</v>
      </c>
      <c r="C164" s="104" t="s">
        <v>161</v>
      </c>
      <c r="D164" s="31" t="s">
        <v>111</v>
      </c>
      <c r="E164" s="37">
        <f t="shared" si="22"/>
        <v>16.25</v>
      </c>
      <c r="F164" s="50">
        <v>25</v>
      </c>
      <c r="G164" s="43">
        <f t="shared" ref="G164:G172" si="26">$G$1*E164+$G$2*F164</f>
        <v>0</v>
      </c>
      <c r="H164" s="92" t="s">
        <v>78</v>
      </c>
    </row>
    <row r="165" spans="1:8" s="14" customFormat="1" ht="39.75" customHeight="1" thickBot="1" x14ac:dyDescent="0.35">
      <c r="A165" s="103" t="s">
        <v>10</v>
      </c>
      <c r="B165" s="104" t="s">
        <v>10</v>
      </c>
      <c r="C165" s="104" t="s">
        <v>10</v>
      </c>
      <c r="D165" s="24" t="s">
        <v>97</v>
      </c>
      <c r="E165" s="34">
        <f t="shared" si="22"/>
        <v>6.5</v>
      </c>
      <c r="F165" s="51">
        <v>10</v>
      </c>
      <c r="G165" s="27">
        <f t="shared" si="26"/>
        <v>0</v>
      </c>
      <c r="H165" s="93"/>
    </row>
    <row r="166" spans="1:8" s="14" customFormat="1" ht="39.75" customHeight="1" thickBot="1" x14ac:dyDescent="0.35">
      <c r="A166" s="103" t="s">
        <v>10</v>
      </c>
      <c r="B166" s="104" t="s">
        <v>10</v>
      </c>
      <c r="C166" s="104" t="s">
        <v>10</v>
      </c>
      <c r="D166" s="24" t="s">
        <v>98</v>
      </c>
      <c r="E166" s="34">
        <f t="shared" si="22"/>
        <v>1.9500000000000002</v>
      </c>
      <c r="F166" s="51">
        <v>3</v>
      </c>
      <c r="G166" s="27">
        <f t="shared" si="26"/>
        <v>0</v>
      </c>
      <c r="H166" s="93"/>
    </row>
    <row r="167" spans="1:8" s="14" customFormat="1" ht="39.75" customHeight="1" thickBot="1" x14ac:dyDescent="0.35">
      <c r="A167" s="103" t="s">
        <v>10</v>
      </c>
      <c r="B167" s="104" t="s">
        <v>10</v>
      </c>
      <c r="C167" s="104" t="s">
        <v>10</v>
      </c>
      <c r="D167" s="24" t="s">
        <v>89</v>
      </c>
      <c r="E167" s="34">
        <f t="shared" si="22"/>
        <v>1.9500000000000002</v>
      </c>
      <c r="F167" s="51">
        <v>3</v>
      </c>
      <c r="G167" s="27">
        <f t="shared" si="26"/>
        <v>0</v>
      </c>
      <c r="H167" s="93"/>
    </row>
    <row r="168" spans="1:8" s="14" customFormat="1" ht="39.75" customHeight="1" thickBot="1" x14ac:dyDescent="0.35">
      <c r="A168" s="103" t="s">
        <v>10</v>
      </c>
      <c r="B168" s="104" t="s">
        <v>10</v>
      </c>
      <c r="C168" s="104" t="s">
        <v>10</v>
      </c>
      <c r="D168" s="24" t="s">
        <v>34</v>
      </c>
      <c r="E168" s="34">
        <f t="shared" si="22"/>
        <v>0.65</v>
      </c>
      <c r="F168" s="51">
        <v>1</v>
      </c>
      <c r="G168" s="27">
        <f t="shared" si="26"/>
        <v>0</v>
      </c>
      <c r="H168" s="93"/>
    </row>
    <row r="169" spans="1:8" s="14" customFormat="1" ht="39.75" customHeight="1" thickBot="1" x14ac:dyDescent="0.35">
      <c r="A169" s="103" t="s">
        <v>10</v>
      </c>
      <c r="B169" s="104" t="s">
        <v>10</v>
      </c>
      <c r="C169" s="104" t="s">
        <v>10</v>
      </c>
      <c r="D169" s="24" t="s">
        <v>95</v>
      </c>
      <c r="E169" s="34">
        <f t="shared" si="22"/>
        <v>0.65</v>
      </c>
      <c r="F169" s="51">
        <v>1</v>
      </c>
      <c r="G169" s="27">
        <f t="shared" si="26"/>
        <v>0</v>
      </c>
      <c r="H169" s="94"/>
    </row>
    <row r="170" spans="1:8" s="14" customFormat="1" ht="39.75" customHeight="1" thickBot="1" x14ac:dyDescent="0.35">
      <c r="A170" s="103" t="s">
        <v>10</v>
      </c>
      <c r="B170" s="104" t="s">
        <v>10</v>
      </c>
      <c r="C170" s="104" t="s">
        <v>10</v>
      </c>
      <c r="D170" s="26" t="s">
        <v>86</v>
      </c>
      <c r="E170" s="40">
        <f t="shared" si="22"/>
        <v>0.65</v>
      </c>
      <c r="F170" s="54">
        <v>1</v>
      </c>
      <c r="G170" s="44">
        <f t="shared" si="26"/>
        <v>0</v>
      </c>
      <c r="H170" s="17" t="s">
        <v>183</v>
      </c>
    </row>
    <row r="171" spans="1:8" s="14" customFormat="1" ht="39.75" customHeight="1" thickBot="1" x14ac:dyDescent="0.35">
      <c r="A171" s="103" t="s">
        <v>10</v>
      </c>
      <c r="B171" s="104" t="s">
        <v>10</v>
      </c>
      <c r="C171" s="104" t="s">
        <v>214</v>
      </c>
      <c r="D171" s="29" t="s">
        <v>87</v>
      </c>
      <c r="E171" s="39">
        <f t="shared" si="22"/>
        <v>32.5</v>
      </c>
      <c r="F171" s="53">
        <v>50</v>
      </c>
      <c r="G171" s="64">
        <f t="shared" si="26"/>
        <v>0</v>
      </c>
      <c r="H171" s="99" t="s">
        <v>247</v>
      </c>
    </row>
    <row r="172" spans="1:8" s="14" customFormat="1" ht="39.75" customHeight="1" thickBot="1" x14ac:dyDescent="0.35">
      <c r="A172" s="103" t="s">
        <v>10</v>
      </c>
      <c r="B172" s="104" t="s">
        <v>10</v>
      </c>
      <c r="C172" s="104" t="s">
        <v>10</v>
      </c>
      <c r="D172" s="24" t="s">
        <v>196</v>
      </c>
      <c r="E172" s="34">
        <f t="shared" si="22"/>
        <v>1.9500000000000002</v>
      </c>
      <c r="F172" s="51">
        <v>3</v>
      </c>
      <c r="G172" s="27">
        <f t="shared" si="26"/>
        <v>0</v>
      </c>
      <c r="H172" s="96"/>
    </row>
    <row r="173" spans="1:8" s="14" customFormat="1" ht="39.75" customHeight="1" thickBot="1" x14ac:dyDescent="0.35">
      <c r="A173" s="103" t="s">
        <v>10</v>
      </c>
      <c r="B173" s="104" t="s">
        <v>10</v>
      </c>
      <c r="C173" s="104" t="s">
        <v>10</v>
      </c>
      <c r="D173" s="24" t="s">
        <v>97</v>
      </c>
      <c r="E173" s="34">
        <f t="shared" ref="E173" si="27">F173*0.65</f>
        <v>1.9500000000000002</v>
      </c>
      <c r="F173" s="51">
        <v>3</v>
      </c>
      <c r="G173" s="27">
        <f t="shared" ref="G173" si="28">$G$1*E173+$G$2*F173</f>
        <v>0</v>
      </c>
      <c r="H173" s="96"/>
    </row>
    <row r="174" spans="1:8" s="14" customFormat="1" ht="39.75" customHeight="1" thickBot="1" x14ac:dyDescent="0.35">
      <c r="A174" s="103" t="s">
        <v>10</v>
      </c>
      <c r="B174" s="104" t="s">
        <v>10</v>
      </c>
      <c r="C174" s="104" t="s">
        <v>10</v>
      </c>
      <c r="D174" s="24" t="s">
        <v>89</v>
      </c>
      <c r="E174" s="34">
        <f t="shared" si="22"/>
        <v>1.9500000000000002</v>
      </c>
      <c r="F174" s="51">
        <v>3</v>
      </c>
      <c r="G174" s="27">
        <f>$G$1*E174+$G$2*F174</f>
        <v>0</v>
      </c>
      <c r="H174" s="96"/>
    </row>
    <row r="175" spans="1:8" s="14" customFormat="1" ht="39.75" customHeight="1" thickBot="1" x14ac:dyDescent="0.35">
      <c r="A175" s="103" t="s">
        <v>10</v>
      </c>
      <c r="B175" s="104" t="s">
        <v>10</v>
      </c>
      <c r="C175" s="104" t="s">
        <v>10</v>
      </c>
      <c r="D175" s="24" t="s">
        <v>12</v>
      </c>
      <c r="E175" s="34">
        <f t="shared" si="22"/>
        <v>0.32500000000000001</v>
      </c>
      <c r="F175" s="51">
        <v>0.5</v>
      </c>
      <c r="G175" s="27">
        <f>$G$1*E175+$G$2*F175</f>
        <v>0</v>
      </c>
      <c r="H175" s="96"/>
    </row>
    <row r="176" spans="1:8" s="14" customFormat="1" ht="39.75" customHeight="1" thickBot="1" x14ac:dyDescent="0.35">
      <c r="A176" s="103" t="s">
        <v>10</v>
      </c>
      <c r="B176" s="104" t="s">
        <v>10</v>
      </c>
      <c r="C176" s="104" t="s">
        <v>10</v>
      </c>
      <c r="D176" s="30" t="s">
        <v>202</v>
      </c>
      <c r="E176" s="33">
        <f t="shared" si="22"/>
        <v>6.5000000000000002E-2</v>
      </c>
      <c r="F176" s="52">
        <v>0.1</v>
      </c>
      <c r="G176" s="61">
        <f>$G$1*E176+$G$2*F176</f>
        <v>0</v>
      </c>
      <c r="H176" s="97"/>
    </row>
    <row r="177" spans="1:8" s="14" customFormat="1" ht="39.75" customHeight="1" thickBot="1" x14ac:dyDescent="0.35">
      <c r="A177" s="103" t="s">
        <v>10</v>
      </c>
      <c r="B177" s="104" t="s">
        <v>10</v>
      </c>
      <c r="C177" s="104" t="s">
        <v>215</v>
      </c>
      <c r="D177" s="31" t="s">
        <v>102</v>
      </c>
      <c r="E177" s="37">
        <f t="shared" ref="E177:E182" si="29">F177*0.65</f>
        <v>22.75</v>
      </c>
      <c r="F177" s="50">
        <v>35</v>
      </c>
      <c r="G177" s="43">
        <f t="shared" ref="G177:G182" si="30">$G$1*E177+$G$2*F177</f>
        <v>0</v>
      </c>
      <c r="H177" s="98" t="s">
        <v>248</v>
      </c>
    </row>
    <row r="178" spans="1:8" s="14" customFormat="1" ht="39.75" customHeight="1" thickBot="1" x14ac:dyDescent="0.35">
      <c r="A178" s="103" t="s">
        <v>10</v>
      </c>
      <c r="B178" s="104" t="s">
        <v>10</v>
      </c>
      <c r="C178" s="104" t="s">
        <v>10</v>
      </c>
      <c r="D178" s="24" t="s">
        <v>97</v>
      </c>
      <c r="E178" s="34">
        <f t="shared" si="29"/>
        <v>3.25</v>
      </c>
      <c r="F178" s="51">
        <v>5</v>
      </c>
      <c r="G178" s="27">
        <f t="shared" si="30"/>
        <v>0</v>
      </c>
      <c r="H178" s="93"/>
    </row>
    <row r="179" spans="1:8" s="14" customFormat="1" ht="39.75" customHeight="1" thickBot="1" x14ac:dyDescent="0.35">
      <c r="A179" s="103" t="s">
        <v>10</v>
      </c>
      <c r="B179" s="104" t="s">
        <v>10</v>
      </c>
      <c r="C179" s="104" t="s">
        <v>10</v>
      </c>
      <c r="D179" s="24" t="s">
        <v>88</v>
      </c>
      <c r="E179" s="34">
        <f t="shared" si="29"/>
        <v>1.9500000000000002</v>
      </c>
      <c r="F179" s="51">
        <v>3</v>
      </c>
      <c r="G179" s="27">
        <f t="shared" si="30"/>
        <v>0</v>
      </c>
      <c r="H179" s="93"/>
    </row>
    <row r="180" spans="1:8" s="14" customFormat="1" ht="39.75" customHeight="1" thickBot="1" x14ac:dyDescent="0.35">
      <c r="A180" s="103" t="s">
        <v>10</v>
      </c>
      <c r="B180" s="104" t="s">
        <v>10</v>
      </c>
      <c r="C180" s="104" t="s">
        <v>10</v>
      </c>
      <c r="D180" s="24" t="s">
        <v>33</v>
      </c>
      <c r="E180" s="34">
        <f t="shared" si="29"/>
        <v>0.65</v>
      </c>
      <c r="F180" s="51">
        <v>1</v>
      </c>
      <c r="G180" s="27">
        <f t="shared" si="30"/>
        <v>0</v>
      </c>
      <c r="H180" s="93"/>
    </row>
    <row r="181" spans="1:8" s="14" customFormat="1" ht="39.75" customHeight="1" thickBot="1" x14ac:dyDescent="0.35">
      <c r="A181" s="103" t="s">
        <v>10</v>
      </c>
      <c r="B181" s="104" t="s">
        <v>10</v>
      </c>
      <c r="C181" s="104" t="s">
        <v>10</v>
      </c>
      <c r="D181" s="24" t="s">
        <v>245</v>
      </c>
      <c r="E181" s="34">
        <f t="shared" si="29"/>
        <v>0.65</v>
      </c>
      <c r="F181" s="51">
        <v>1</v>
      </c>
      <c r="G181" s="27">
        <f t="shared" si="30"/>
        <v>0</v>
      </c>
      <c r="H181" s="93"/>
    </row>
    <row r="182" spans="1:8" s="14" customFormat="1" ht="39.75" customHeight="1" thickBot="1" x14ac:dyDescent="0.35">
      <c r="A182" s="103" t="s">
        <v>10</v>
      </c>
      <c r="B182" s="104" t="s">
        <v>10</v>
      </c>
      <c r="C182" s="104" t="s">
        <v>10</v>
      </c>
      <c r="D182" s="24" t="s">
        <v>12</v>
      </c>
      <c r="E182" s="34">
        <f t="shared" si="29"/>
        <v>0.65</v>
      </c>
      <c r="F182" s="51">
        <v>1</v>
      </c>
      <c r="G182" s="27">
        <f t="shared" si="30"/>
        <v>0</v>
      </c>
      <c r="H182" s="93"/>
    </row>
    <row r="183" spans="1:8" s="14" customFormat="1" ht="39.75" customHeight="1" thickBot="1" x14ac:dyDescent="0.35">
      <c r="A183" s="103" t="s">
        <v>10</v>
      </c>
      <c r="B183" s="104" t="s">
        <v>10</v>
      </c>
      <c r="C183" s="104" t="s">
        <v>10</v>
      </c>
      <c r="D183" s="24" t="s">
        <v>21</v>
      </c>
      <c r="E183" s="34">
        <f t="shared" si="22"/>
        <v>0.65</v>
      </c>
      <c r="F183" s="51">
        <v>1</v>
      </c>
      <c r="G183" s="27">
        <f t="shared" ref="G183:G204" si="31">$G$1*E183+$G$2*F183</f>
        <v>0</v>
      </c>
      <c r="H183" s="93"/>
    </row>
    <row r="184" spans="1:8" s="14" customFormat="1" ht="39.75" customHeight="1" thickBot="1" x14ac:dyDescent="0.35">
      <c r="A184" s="103" t="s">
        <v>10</v>
      </c>
      <c r="B184" s="104" t="s">
        <v>10</v>
      </c>
      <c r="C184" s="104" t="s">
        <v>10</v>
      </c>
      <c r="D184" s="24" t="s">
        <v>86</v>
      </c>
      <c r="E184" s="34">
        <f t="shared" si="22"/>
        <v>0.32500000000000001</v>
      </c>
      <c r="F184" s="51">
        <v>0.5</v>
      </c>
      <c r="G184" s="27">
        <f t="shared" si="31"/>
        <v>0</v>
      </c>
      <c r="H184" s="93"/>
    </row>
    <row r="185" spans="1:8" s="14" customFormat="1" ht="39.75" customHeight="1" thickBot="1" x14ac:dyDescent="0.35">
      <c r="A185" s="103" t="s">
        <v>10</v>
      </c>
      <c r="B185" s="104" t="s">
        <v>10</v>
      </c>
      <c r="C185" s="104" t="s">
        <v>10</v>
      </c>
      <c r="D185" s="26" t="s">
        <v>91</v>
      </c>
      <c r="E185" s="40">
        <f t="shared" si="22"/>
        <v>6.5000000000000002E-2</v>
      </c>
      <c r="F185" s="54">
        <v>0.1</v>
      </c>
      <c r="G185" s="44">
        <f t="shared" si="31"/>
        <v>0</v>
      </c>
      <c r="H185" s="94"/>
    </row>
    <row r="186" spans="1:8" s="14" customFormat="1" ht="39.75" customHeight="1" thickBot="1" x14ac:dyDescent="0.35">
      <c r="A186" s="103" t="s">
        <v>10</v>
      </c>
      <c r="B186" s="104" t="s">
        <v>10</v>
      </c>
      <c r="C186" s="21" t="s">
        <v>20</v>
      </c>
      <c r="D186" s="32" t="s">
        <v>100</v>
      </c>
      <c r="E186" s="41">
        <f t="shared" si="22"/>
        <v>13</v>
      </c>
      <c r="F186" s="55">
        <v>20</v>
      </c>
      <c r="G186" s="62">
        <f t="shared" si="31"/>
        <v>0</v>
      </c>
      <c r="H186" s="22"/>
    </row>
    <row r="187" spans="1:8" s="14" customFormat="1" ht="39.75" customHeight="1" thickBot="1" x14ac:dyDescent="0.35">
      <c r="A187" s="103" t="s">
        <v>43</v>
      </c>
      <c r="B187" s="104" t="s">
        <v>9</v>
      </c>
      <c r="C187" s="104" t="s">
        <v>216</v>
      </c>
      <c r="D187" s="29" t="s">
        <v>109</v>
      </c>
      <c r="E187" s="37">
        <f t="shared" si="22"/>
        <v>32.5</v>
      </c>
      <c r="F187" s="50">
        <v>50</v>
      </c>
      <c r="G187" s="43">
        <f t="shared" si="31"/>
        <v>0</v>
      </c>
      <c r="H187" s="95" t="s">
        <v>250</v>
      </c>
    </row>
    <row r="188" spans="1:8" s="14" customFormat="1" ht="39.75" customHeight="1" thickBot="1" x14ac:dyDescent="0.35">
      <c r="A188" s="103" t="s">
        <v>10</v>
      </c>
      <c r="B188" s="104" t="s">
        <v>10</v>
      </c>
      <c r="C188" s="104" t="s">
        <v>10</v>
      </c>
      <c r="D188" s="24" t="s">
        <v>249</v>
      </c>
      <c r="E188" s="34">
        <f t="shared" si="22"/>
        <v>19.5</v>
      </c>
      <c r="F188" s="51">
        <v>30</v>
      </c>
      <c r="G188" s="27">
        <f t="shared" si="31"/>
        <v>0</v>
      </c>
      <c r="H188" s="96"/>
    </row>
    <row r="189" spans="1:8" s="14" customFormat="1" ht="39.75" customHeight="1" thickBot="1" x14ac:dyDescent="0.35">
      <c r="A189" s="103" t="s">
        <v>10</v>
      </c>
      <c r="B189" s="104" t="s">
        <v>10</v>
      </c>
      <c r="C189" s="104" t="s">
        <v>10</v>
      </c>
      <c r="D189" s="24" t="s">
        <v>87</v>
      </c>
      <c r="E189" s="34">
        <f t="shared" si="22"/>
        <v>9.75</v>
      </c>
      <c r="F189" s="51">
        <v>15</v>
      </c>
      <c r="G189" s="27">
        <f t="shared" si="31"/>
        <v>0</v>
      </c>
      <c r="H189" s="96"/>
    </row>
    <row r="190" spans="1:8" s="14" customFormat="1" ht="39.75" customHeight="1" thickBot="1" x14ac:dyDescent="0.35">
      <c r="A190" s="103" t="s">
        <v>10</v>
      </c>
      <c r="B190" s="104" t="s">
        <v>10</v>
      </c>
      <c r="C190" s="104" t="s">
        <v>10</v>
      </c>
      <c r="D190" s="24" t="s">
        <v>97</v>
      </c>
      <c r="E190" s="34">
        <f t="shared" si="22"/>
        <v>3.25</v>
      </c>
      <c r="F190" s="51">
        <v>5</v>
      </c>
      <c r="G190" s="27">
        <f t="shared" si="31"/>
        <v>0</v>
      </c>
      <c r="H190" s="96"/>
    </row>
    <row r="191" spans="1:8" s="14" customFormat="1" ht="39.75" customHeight="1" thickBot="1" x14ac:dyDescent="0.35">
      <c r="A191" s="103" t="s">
        <v>10</v>
      </c>
      <c r="B191" s="104" t="s">
        <v>10</v>
      </c>
      <c r="C191" s="104" t="s">
        <v>10</v>
      </c>
      <c r="D191" s="24" t="s">
        <v>33</v>
      </c>
      <c r="E191" s="34">
        <f t="shared" si="22"/>
        <v>1.9500000000000002</v>
      </c>
      <c r="F191" s="51">
        <v>3</v>
      </c>
      <c r="G191" s="27">
        <f t="shared" si="31"/>
        <v>0</v>
      </c>
      <c r="H191" s="96"/>
    </row>
    <row r="192" spans="1:8" s="14" customFormat="1" ht="39.75" customHeight="1" thickBot="1" x14ac:dyDescent="0.35">
      <c r="A192" s="103" t="s">
        <v>10</v>
      </c>
      <c r="B192" s="104" t="s">
        <v>10</v>
      </c>
      <c r="C192" s="104" t="s">
        <v>10</v>
      </c>
      <c r="D192" s="24" t="s">
        <v>112</v>
      </c>
      <c r="E192" s="34">
        <f t="shared" si="22"/>
        <v>1.3</v>
      </c>
      <c r="F192" s="51">
        <v>2</v>
      </c>
      <c r="G192" s="27">
        <f t="shared" si="31"/>
        <v>0</v>
      </c>
      <c r="H192" s="96"/>
    </row>
    <row r="193" spans="1:8" s="14" customFormat="1" ht="39.75" customHeight="1" thickBot="1" x14ac:dyDescent="0.35">
      <c r="A193" s="103" t="s">
        <v>10</v>
      </c>
      <c r="B193" s="104" t="s">
        <v>10</v>
      </c>
      <c r="C193" s="104" t="s">
        <v>10</v>
      </c>
      <c r="D193" s="26" t="s">
        <v>23</v>
      </c>
      <c r="E193" s="40">
        <f t="shared" si="22"/>
        <v>0.65</v>
      </c>
      <c r="F193" s="54">
        <v>1</v>
      </c>
      <c r="G193" s="44">
        <f t="shared" si="31"/>
        <v>0</v>
      </c>
      <c r="H193" s="97"/>
    </row>
    <row r="194" spans="1:8" s="14" customFormat="1" ht="39.75" customHeight="1" thickBot="1" x14ac:dyDescent="0.35">
      <c r="A194" s="103" t="s">
        <v>10</v>
      </c>
      <c r="B194" s="104" t="s">
        <v>10</v>
      </c>
      <c r="C194" s="104" t="s">
        <v>217</v>
      </c>
      <c r="D194" s="29" t="s">
        <v>113</v>
      </c>
      <c r="E194" s="39">
        <f t="shared" si="22"/>
        <v>32.5</v>
      </c>
      <c r="F194" s="53">
        <v>50</v>
      </c>
      <c r="G194" s="45">
        <f t="shared" si="31"/>
        <v>0</v>
      </c>
      <c r="H194" s="98" t="s">
        <v>192</v>
      </c>
    </row>
    <row r="195" spans="1:8" s="14" customFormat="1" ht="39.75" customHeight="1" thickBot="1" x14ac:dyDescent="0.35">
      <c r="A195" s="103" t="s">
        <v>10</v>
      </c>
      <c r="B195" s="104" t="s">
        <v>10</v>
      </c>
      <c r="C195" s="104" t="s">
        <v>10</v>
      </c>
      <c r="D195" s="24" t="s">
        <v>111</v>
      </c>
      <c r="E195" s="34">
        <f t="shared" si="22"/>
        <v>13</v>
      </c>
      <c r="F195" s="51">
        <v>20</v>
      </c>
      <c r="G195" s="27">
        <f t="shared" si="31"/>
        <v>0</v>
      </c>
      <c r="H195" s="93"/>
    </row>
    <row r="196" spans="1:8" s="14" customFormat="1" ht="39.75" customHeight="1" thickBot="1" x14ac:dyDescent="0.35">
      <c r="A196" s="103" t="s">
        <v>10</v>
      </c>
      <c r="B196" s="104" t="s">
        <v>10</v>
      </c>
      <c r="C196" s="104" t="s">
        <v>10</v>
      </c>
      <c r="D196" s="24" t="s">
        <v>89</v>
      </c>
      <c r="E196" s="34">
        <f t="shared" si="22"/>
        <v>3.25</v>
      </c>
      <c r="F196" s="51">
        <v>5</v>
      </c>
      <c r="G196" s="27">
        <f t="shared" si="31"/>
        <v>0</v>
      </c>
      <c r="H196" s="93"/>
    </row>
    <row r="197" spans="1:8" s="14" customFormat="1" ht="39.75" customHeight="1" thickBot="1" x14ac:dyDescent="0.35">
      <c r="A197" s="103" t="s">
        <v>10</v>
      </c>
      <c r="B197" s="104" t="s">
        <v>10</v>
      </c>
      <c r="C197" s="104" t="s">
        <v>10</v>
      </c>
      <c r="D197" s="24" t="s">
        <v>98</v>
      </c>
      <c r="E197" s="34">
        <f t="shared" si="22"/>
        <v>1.3</v>
      </c>
      <c r="F197" s="51">
        <v>2</v>
      </c>
      <c r="G197" s="27">
        <f t="shared" si="31"/>
        <v>0</v>
      </c>
      <c r="H197" s="93"/>
    </row>
    <row r="198" spans="1:8" s="14" customFormat="1" ht="39.75" customHeight="1" thickBot="1" x14ac:dyDescent="0.35">
      <c r="A198" s="103" t="s">
        <v>10</v>
      </c>
      <c r="B198" s="104" t="s">
        <v>10</v>
      </c>
      <c r="C198" s="104" t="s">
        <v>10</v>
      </c>
      <c r="D198" s="24" t="s">
        <v>95</v>
      </c>
      <c r="E198" s="34">
        <f t="shared" si="22"/>
        <v>0.65</v>
      </c>
      <c r="F198" s="51">
        <v>1</v>
      </c>
      <c r="G198" s="27">
        <f t="shared" si="31"/>
        <v>0</v>
      </c>
      <c r="H198" s="93"/>
    </row>
    <row r="199" spans="1:8" s="14" customFormat="1" ht="39.75" customHeight="1" thickBot="1" x14ac:dyDescent="0.35">
      <c r="A199" s="103" t="s">
        <v>10</v>
      </c>
      <c r="B199" s="104" t="s">
        <v>10</v>
      </c>
      <c r="C199" s="104" t="s">
        <v>10</v>
      </c>
      <c r="D199" s="24" t="s">
        <v>86</v>
      </c>
      <c r="E199" s="34">
        <f t="shared" si="22"/>
        <v>0.65</v>
      </c>
      <c r="F199" s="51">
        <v>1</v>
      </c>
      <c r="G199" s="27">
        <f t="shared" si="31"/>
        <v>0</v>
      </c>
      <c r="H199" s="94"/>
    </row>
    <row r="200" spans="1:8" s="14" customFormat="1" ht="39.75" customHeight="1" thickBot="1" x14ac:dyDescent="0.35">
      <c r="A200" s="103" t="s">
        <v>10</v>
      </c>
      <c r="B200" s="104" t="s">
        <v>10</v>
      </c>
      <c r="C200" s="104" t="s">
        <v>10</v>
      </c>
      <c r="D200" s="30" t="s">
        <v>13</v>
      </c>
      <c r="E200" s="33">
        <f t="shared" si="22"/>
        <v>0.26</v>
      </c>
      <c r="F200" s="52">
        <v>0.4</v>
      </c>
      <c r="G200" s="46">
        <f t="shared" si="31"/>
        <v>0</v>
      </c>
      <c r="H200" s="17" t="s">
        <v>183</v>
      </c>
    </row>
    <row r="201" spans="1:8" s="14" customFormat="1" ht="39.75" customHeight="1" thickBot="1" x14ac:dyDescent="0.35">
      <c r="A201" s="103" t="s">
        <v>10</v>
      </c>
      <c r="B201" s="104" t="s">
        <v>10</v>
      </c>
      <c r="C201" s="104" t="s">
        <v>218</v>
      </c>
      <c r="D201" s="31" t="s">
        <v>114</v>
      </c>
      <c r="E201" s="37">
        <f t="shared" si="22"/>
        <v>9.75</v>
      </c>
      <c r="F201" s="50">
        <v>15</v>
      </c>
      <c r="G201" s="43">
        <f t="shared" si="31"/>
        <v>0</v>
      </c>
      <c r="H201" s="92" t="s">
        <v>30</v>
      </c>
    </row>
    <row r="202" spans="1:8" s="14" customFormat="1" ht="39.75" customHeight="1" thickBot="1" x14ac:dyDescent="0.35">
      <c r="A202" s="103" t="s">
        <v>10</v>
      </c>
      <c r="B202" s="104" t="s">
        <v>10</v>
      </c>
      <c r="C202" s="104" t="s">
        <v>10</v>
      </c>
      <c r="D202" s="26" t="s">
        <v>21</v>
      </c>
      <c r="E202" s="40">
        <f t="shared" si="22"/>
        <v>0.65</v>
      </c>
      <c r="F202" s="54">
        <v>1</v>
      </c>
      <c r="G202" s="44">
        <f t="shared" si="31"/>
        <v>0</v>
      </c>
      <c r="H202" s="94"/>
    </row>
    <row r="203" spans="1:8" s="14" customFormat="1" ht="39.75" customHeight="1" thickBot="1" x14ac:dyDescent="0.35">
      <c r="A203" s="103" t="s">
        <v>10</v>
      </c>
      <c r="B203" s="104" t="s">
        <v>10</v>
      </c>
      <c r="C203" s="87" t="s">
        <v>20</v>
      </c>
      <c r="D203" s="65" t="s">
        <v>100</v>
      </c>
      <c r="E203" s="36">
        <f t="shared" si="22"/>
        <v>13</v>
      </c>
      <c r="F203" s="35">
        <v>20</v>
      </c>
      <c r="G203" s="42">
        <f t="shared" si="31"/>
        <v>0</v>
      </c>
      <c r="H203" s="22"/>
    </row>
    <row r="204" spans="1:8" s="14" customFormat="1" ht="39.75" customHeight="1" thickBot="1" x14ac:dyDescent="0.35">
      <c r="A204" s="103" t="s">
        <v>44</v>
      </c>
      <c r="B204" s="104" t="s">
        <v>9</v>
      </c>
      <c r="C204" s="21" t="s">
        <v>14</v>
      </c>
      <c r="D204" s="65" t="s">
        <v>109</v>
      </c>
      <c r="E204" s="36">
        <f t="shared" si="22"/>
        <v>35.75</v>
      </c>
      <c r="F204" s="35">
        <v>55</v>
      </c>
      <c r="G204" s="66">
        <f t="shared" si="31"/>
        <v>0</v>
      </c>
      <c r="H204" s="19"/>
    </row>
    <row r="205" spans="1:8" s="14" customFormat="1" ht="39.75" customHeight="1" thickBot="1" x14ac:dyDescent="0.35">
      <c r="A205" s="103" t="s">
        <v>10</v>
      </c>
      <c r="B205" s="104" t="s">
        <v>10</v>
      </c>
      <c r="C205" s="104" t="s">
        <v>181</v>
      </c>
      <c r="D205" s="28" t="s">
        <v>187</v>
      </c>
      <c r="E205" s="39">
        <f t="shared" ref="E205" si="32">F205*0.65</f>
        <v>16.25</v>
      </c>
      <c r="F205" s="53">
        <v>25</v>
      </c>
      <c r="G205" s="64">
        <f t="shared" ref="G205" si="33">$G$1*E205+$G$2*F205</f>
        <v>0</v>
      </c>
      <c r="H205" s="95" t="s">
        <v>302</v>
      </c>
    </row>
    <row r="206" spans="1:8" s="14" customFormat="1" ht="39.75" customHeight="1" thickBot="1" x14ac:dyDescent="0.35">
      <c r="A206" s="103" t="s">
        <v>10</v>
      </c>
      <c r="B206" s="104" t="s">
        <v>10</v>
      </c>
      <c r="C206" s="104" t="s">
        <v>10</v>
      </c>
      <c r="D206" s="24" t="s">
        <v>203</v>
      </c>
      <c r="E206" s="34">
        <f t="shared" si="22"/>
        <v>6.5</v>
      </c>
      <c r="F206" s="51">
        <v>10</v>
      </c>
      <c r="G206" s="48">
        <f t="shared" ref="G206:G231" si="34">$G$1*E206+$G$2*F206</f>
        <v>0</v>
      </c>
      <c r="H206" s="96"/>
    </row>
    <row r="207" spans="1:8" s="14" customFormat="1" ht="39.75" customHeight="1" thickBot="1" x14ac:dyDescent="0.35">
      <c r="A207" s="103" t="s">
        <v>10</v>
      </c>
      <c r="B207" s="104" t="s">
        <v>10</v>
      </c>
      <c r="C207" s="104" t="s">
        <v>10</v>
      </c>
      <c r="D207" s="24" t="s">
        <v>196</v>
      </c>
      <c r="E207" s="34">
        <f t="shared" si="22"/>
        <v>3.25</v>
      </c>
      <c r="F207" s="51">
        <v>5</v>
      </c>
      <c r="G207" s="48">
        <f t="shared" si="34"/>
        <v>0</v>
      </c>
      <c r="H207" s="96"/>
    </row>
    <row r="208" spans="1:8" s="14" customFormat="1" ht="39.75" customHeight="1" thickBot="1" x14ac:dyDescent="0.35">
      <c r="A208" s="103" t="s">
        <v>10</v>
      </c>
      <c r="B208" s="104" t="s">
        <v>10</v>
      </c>
      <c r="C208" s="104" t="s">
        <v>10</v>
      </c>
      <c r="D208" s="24" t="s">
        <v>98</v>
      </c>
      <c r="E208" s="34">
        <f t="shared" si="22"/>
        <v>1.9500000000000002</v>
      </c>
      <c r="F208" s="51">
        <v>3</v>
      </c>
      <c r="G208" s="48">
        <f t="shared" si="34"/>
        <v>0</v>
      </c>
      <c r="H208" s="96"/>
    </row>
    <row r="209" spans="1:8" s="14" customFormat="1" ht="39.75" customHeight="1" thickBot="1" x14ac:dyDescent="0.35">
      <c r="A209" s="103" t="s">
        <v>10</v>
      </c>
      <c r="B209" s="104" t="s">
        <v>10</v>
      </c>
      <c r="C209" s="104" t="s">
        <v>10</v>
      </c>
      <c r="D209" s="24" t="s">
        <v>89</v>
      </c>
      <c r="E209" s="34">
        <f t="shared" si="22"/>
        <v>1.9500000000000002</v>
      </c>
      <c r="F209" s="51">
        <v>3</v>
      </c>
      <c r="G209" s="27">
        <f t="shared" si="34"/>
        <v>0</v>
      </c>
      <c r="H209" s="96"/>
    </row>
    <row r="210" spans="1:8" s="14" customFormat="1" ht="39.75" customHeight="1" thickBot="1" x14ac:dyDescent="0.35">
      <c r="A210" s="103" t="s">
        <v>10</v>
      </c>
      <c r="B210" s="104" t="s">
        <v>10</v>
      </c>
      <c r="C210" s="104" t="s">
        <v>10</v>
      </c>
      <c r="D210" s="24" t="s">
        <v>95</v>
      </c>
      <c r="E210" s="34">
        <f t="shared" si="22"/>
        <v>1.3</v>
      </c>
      <c r="F210" s="51">
        <v>2</v>
      </c>
      <c r="G210" s="27">
        <f t="shared" si="34"/>
        <v>0</v>
      </c>
      <c r="H210" s="96"/>
    </row>
    <row r="211" spans="1:8" s="14" customFormat="1" ht="39.75" customHeight="1" thickBot="1" x14ac:dyDescent="0.35">
      <c r="A211" s="103" t="s">
        <v>10</v>
      </c>
      <c r="B211" s="104" t="s">
        <v>10</v>
      </c>
      <c r="C211" s="104" t="s">
        <v>10</v>
      </c>
      <c r="D211" s="24" t="s">
        <v>86</v>
      </c>
      <c r="E211" s="34">
        <f t="shared" si="22"/>
        <v>0.65</v>
      </c>
      <c r="F211" s="51">
        <v>1</v>
      </c>
      <c r="G211" s="27">
        <f t="shared" si="34"/>
        <v>0</v>
      </c>
      <c r="H211" s="96"/>
    </row>
    <row r="212" spans="1:8" s="14" customFormat="1" ht="39.75" customHeight="1" thickBot="1" x14ac:dyDescent="0.35">
      <c r="A212" s="103" t="s">
        <v>10</v>
      </c>
      <c r="B212" s="104" t="s">
        <v>10</v>
      </c>
      <c r="C212" s="104" t="s">
        <v>10</v>
      </c>
      <c r="D212" s="24" t="s">
        <v>12</v>
      </c>
      <c r="E212" s="34">
        <f t="shared" si="22"/>
        <v>0.65</v>
      </c>
      <c r="F212" s="51">
        <v>1</v>
      </c>
      <c r="G212" s="27">
        <f t="shared" si="34"/>
        <v>0</v>
      </c>
      <c r="H212" s="96"/>
    </row>
    <row r="213" spans="1:8" s="14" customFormat="1" ht="39.75" customHeight="1" thickBot="1" x14ac:dyDescent="0.35">
      <c r="A213" s="103" t="s">
        <v>10</v>
      </c>
      <c r="B213" s="104" t="s">
        <v>10</v>
      </c>
      <c r="C213" s="104" t="s">
        <v>10</v>
      </c>
      <c r="D213" s="24" t="s">
        <v>34</v>
      </c>
      <c r="E213" s="34">
        <f t="shared" ref="E213:E296" si="35">F213*0.65</f>
        <v>0.32500000000000001</v>
      </c>
      <c r="F213" s="51">
        <v>0.5</v>
      </c>
      <c r="G213" s="27">
        <f t="shared" si="34"/>
        <v>0</v>
      </c>
      <c r="H213" s="97"/>
    </row>
    <row r="214" spans="1:8" s="14" customFormat="1" ht="39.75" customHeight="1" thickBot="1" x14ac:dyDescent="0.35">
      <c r="A214" s="103" t="s">
        <v>10</v>
      </c>
      <c r="B214" s="104" t="s">
        <v>10</v>
      </c>
      <c r="C214" s="104" t="s">
        <v>10</v>
      </c>
      <c r="D214" s="30" t="s">
        <v>13</v>
      </c>
      <c r="E214" s="33">
        <f t="shared" si="35"/>
        <v>0.32500000000000001</v>
      </c>
      <c r="F214" s="52">
        <v>0.5</v>
      </c>
      <c r="G214" s="46">
        <f t="shared" si="34"/>
        <v>0</v>
      </c>
      <c r="H214" s="17" t="s">
        <v>183</v>
      </c>
    </row>
    <row r="215" spans="1:8" s="14" customFormat="1" ht="39.75" customHeight="1" thickBot="1" x14ac:dyDescent="0.35">
      <c r="A215" s="103" t="s">
        <v>10</v>
      </c>
      <c r="B215" s="104" t="s">
        <v>10</v>
      </c>
      <c r="C215" s="104" t="s">
        <v>219</v>
      </c>
      <c r="D215" s="31" t="s">
        <v>115</v>
      </c>
      <c r="E215" s="37">
        <f t="shared" si="35"/>
        <v>13</v>
      </c>
      <c r="F215" s="50">
        <v>20</v>
      </c>
      <c r="G215" s="43">
        <f t="shared" si="34"/>
        <v>0</v>
      </c>
      <c r="H215" s="92" t="s">
        <v>71</v>
      </c>
    </row>
    <row r="216" spans="1:8" s="14" customFormat="1" ht="39.75" customHeight="1" thickBot="1" x14ac:dyDescent="0.35">
      <c r="A216" s="103" t="s">
        <v>10</v>
      </c>
      <c r="B216" s="104" t="s">
        <v>10</v>
      </c>
      <c r="C216" s="104" t="s">
        <v>10</v>
      </c>
      <c r="D216" s="24" t="s">
        <v>16</v>
      </c>
      <c r="E216" s="34">
        <f t="shared" si="35"/>
        <v>9.75</v>
      </c>
      <c r="F216" s="51">
        <v>15</v>
      </c>
      <c r="G216" s="27">
        <f t="shared" si="34"/>
        <v>0</v>
      </c>
      <c r="H216" s="93"/>
    </row>
    <row r="217" spans="1:8" s="14" customFormat="1" ht="39.75" customHeight="1" thickBot="1" x14ac:dyDescent="0.35">
      <c r="A217" s="103" t="s">
        <v>10</v>
      </c>
      <c r="B217" s="104" t="s">
        <v>10</v>
      </c>
      <c r="C217" s="104" t="s">
        <v>10</v>
      </c>
      <c r="D217" s="24" t="s">
        <v>112</v>
      </c>
      <c r="E217" s="34">
        <f t="shared" si="35"/>
        <v>0.65</v>
      </c>
      <c r="F217" s="51">
        <v>1</v>
      </c>
      <c r="G217" s="27">
        <f t="shared" si="34"/>
        <v>0</v>
      </c>
      <c r="H217" s="93"/>
    </row>
    <row r="218" spans="1:8" s="14" customFormat="1" ht="39.75" customHeight="1" thickBot="1" x14ac:dyDescent="0.35">
      <c r="A218" s="103" t="s">
        <v>10</v>
      </c>
      <c r="B218" s="104" t="s">
        <v>10</v>
      </c>
      <c r="C218" s="104" t="s">
        <v>10</v>
      </c>
      <c r="D218" s="24" t="s">
        <v>21</v>
      </c>
      <c r="E218" s="34">
        <f t="shared" si="35"/>
        <v>0.65</v>
      </c>
      <c r="F218" s="51">
        <v>1</v>
      </c>
      <c r="G218" s="27">
        <f t="shared" si="34"/>
        <v>0</v>
      </c>
      <c r="H218" s="93"/>
    </row>
    <row r="219" spans="1:8" s="14" customFormat="1" ht="39.75" customHeight="1" thickBot="1" x14ac:dyDescent="0.35">
      <c r="A219" s="103" t="s">
        <v>10</v>
      </c>
      <c r="B219" s="104" t="s">
        <v>10</v>
      </c>
      <c r="C219" s="104" t="s">
        <v>10</v>
      </c>
      <c r="D219" s="24" t="s">
        <v>116</v>
      </c>
      <c r="E219" s="34">
        <f t="shared" si="35"/>
        <v>0.32500000000000001</v>
      </c>
      <c r="F219" s="51">
        <v>0.5</v>
      </c>
      <c r="G219" s="27">
        <f t="shared" si="34"/>
        <v>0</v>
      </c>
      <c r="H219" s="93"/>
    </row>
    <row r="220" spans="1:8" s="14" customFormat="1" ht="39.75" customHeight="1" thickBot="1" x14ac:dyDescent="0.35">
      <c r="A220" s="103" t="s">
        <v>10</v>
      </c>
      <c r="B220" s="104" t="s">
        <v>10</v>
      </c>
      <c r="C220" s="104" t="s">
        <v>10</v>
      </c>
      <c r="D220" s="26" t="s">
        <v>12</v>
      </c>
      <c r="E220" s="40">
        <f t="shared" si="35"/>
        <v>0.32500000000000001</v>
      </c>
      <c r="F220" s="54">
        <v>0.5</v>
      </c>
      <c r="G220" s="44">
        <f t="shared" si="34"/>
        <v>0</v>
      </c>
      <c r="H220" s="94"/>
    </row>
    <row r="221" spans="1:8" s="14" customFormat="1" ht="39.75" customHeight="1" thickBot="1" x14ac:dyDescent="0.35">
      <c r="A221" s="103" t="s">
        <v>10</v>
      </c>
      <c r="B221" s="104" t="s">
        <v>10</v>
      </c>
      <c r="C221" s="104" t="s">
        <v>220</v>
      </c>
      <c r="D221" s="29" t="s">
        <v>117</v>
      </c>
      <c r="E221" s="39">
        <f t="shared" si="35"/>
        <v>32.5</v>
      </c>
      <c r="F221" s="53">
        <v>50</v>
      </c>
      <c r="G221" s="45">
        <f t="shared" si="34"/>
        <v>0</v>
      </c>
      <c r="H221" s="98" t="s">
        <v>251</v>
      </c>
    </row>
    <row r="222" spans="1:8" s="14" customFormat="1" ht="39.75" customHeight="1" thickBot="1" x14ac:dyDescent="0.35">
      <c r="A222" s="103" t="s">
        <v>10</v>
      </c>
      <c r="B222" s="104" t="s">
        <v>10</v>
      </c>
      <c r="C222" s="104" t="s">
        <v>10</v>
      </c>
      <c r="D222" s="24" t="s">
        <v>245</v>
      </c>
      <c r="E222" s="34">
        <f t="shared" si="35"/>
        <v>1.3</v>
      </c>
      <c r="F222" s="51">
        <v>2</v>
      </c>
      <c r="G222" s="27">
        <f t="shared" si="34"/>
        <v>0</v>
      </c>
      <c r="H222" s="93"/>
    </row>
    <row r="223" spans="1:8" s="14" customFormat="1" ht="39.75" customHeight="1" thickBot="1" x14ac:dyDescent="0.35">
      <c r="A223" s="103" t="s">
        <v>10</v>
      </c>
      <c r="B223" s="104" t="s">
        <v>10</v>
      </c>
      <c r="C223" s="104" t="s">
        <v>10</v>
      </c>
      <c r="D223" s="24" t="s">
        <v>21</v>
      </c>
      <c r="E223" s="34">
        <f t="shared" si="35"/>
        <v>1.3</v>
      </c>
      <c r="F223" s="51">
        <v>2</v>
      </c>
      <c r="G223" s="27">
        <f t="shared" si="34"/>
        <v>0</v>
      </c>
      <c r="H223" s="93"/>
    </row>
    <row r="224" spans="1:8" s="14" customFormat="1" ht="39.75" customHeight="1" thickBot="1" x14ac:dyDescent="0.35">
      <c r="A224" s="103" t="s">
        <v>10</v>
      </c>
      <c r="B224" s="104" t="s">
        <v>10</v>
      </c>
      <c r="C224" s="104" t="s">
        <v>10</v>
      </c>
      <c r="D224" s="26" t="s">
        <v>118</v>
      </c>
      <c r="E224" s="40">
        <f t="shared" si="35"/>
        <v>0.13</v>
      </c>
      <c r="F224" s="54">
        <v>0.2</v>
      </c>
      <c r="G224" s="44">
        <f t="shared" si="34"/>
        <v>0</v>
      </c>
      <c r="H224" s="94"/>
    </row>
    <row r="225" spans="1:8" s="14" customFormat="1" ht="39.75" customHeight="1" thickBot="1" x14ac:dyDescent="0.35">
      <c r="A225" s="103" t="s">
        <v>10</v>
      </c>
      <c r="B225" s="104" t="s">
        <v>10</v>
      </c>
      <c r="C225" s="21" t="s">
        <v>20</v>
      </c>
      <c r="D225" s="88" t="s">
        <v>100</v>
      </c>
      <c r="E225" s="89">
        <f t="shared" si="35"/>
        <v>13</v>
      </c>
      <c r="F225" s="90">
        <v>20</v>
      </c>
      <c r="G225" s="91">
        <f t="shared" si="34"/>
        <v>0</v>
      </c>
      <c r="H225" s="22"/>
    </row>
    <row r="226" spans="1:8" s="14" customFormat="1" ht="39.75" customHeight="1" thickBot="1" x14ac:dyDescent="0.35">
      <c r="A226" s="103" t="s">
        <v>45</v>
      </c>
      <c r="B226" s="104" t="s">
        <v>9</v>
      </c>
      <c r="C226" s="104" t="s">
        <v>221</v>
      </c>
      <c r="D226" s="29" t="s">
        <v>109</v>
      </c>
      <c r="E226" s="39">
        <f t="shared" si="35"/>
        <v>39</v>
      </c>
      <c r="F226" s="53">
        <v>60</v>
      </c>
      <c r="G226" s="45">
        <f t="shared" si="34"/>
        <v>0</v>
      </c>
      <c r="H226" s="98" t="s">
        <v>303</v>
      </c>
    </row>
    <row r="227" spans="1:8" s="14" customFormat="1" ht="39.75" customHeight="1" thickBot="1" x14ac:dyDescent="0.35">
      <c r="A227" s="103" t="s">
        <v>10</v>
      </c>
      <c r="B227" s="104" t="s">
        <v>10</v>
      </c>
      <c r="C227" s="104" t="s">
        <v>10</v>
      </c>
      <c r="D227" s="24" t="s">
        <v>196</v>
      </c>
      <c r="E227" s="34">
        <f t="shared" si="35"/>
        <v>6.5</v>
      </c>
      <c r="F227" s="51">
        <v>10</v>
      </c>
      <c r="G227" s="27">
        <f t="shared" si="34"/>
        <v>0</v>
      </c>
      <c r="H227" s="93"/>
    </row>
    <row r="228" spans="1:8" s="14" customFormat="1" ht="39.75" customHeight="1" thickBot="1" x14ac:dyDescent="0.35">
      <c r="A228" s="103" t="s">
        <v>10</v>
      </c>
      <c r="B228" s="104" t="s">
        <v>10</v>
      </c>
      <c r="C228" s="104" t="s">
        <v>10</v>
      </c>
      <c r="D228" s="24" t="s">
        <v>105</v>
      </c>
      <c r="E228" s="34">
        <f t="shared" si="35"/>
        <v>6.5</v>
      </c>
      <c r="F228" s="51">
        <v>10</v>
      </c>
      <c r="G228" s="27">
        <f t="shared" si="34"/>
        <v>0</v>
      </c>
      <c r="H228" s="93"/>
    </row>
    <row r="229" spans="1:8" s="14" customFormat="1" ht="39.75" customHeight="1" thickBot="1" x14ac:dyDescent="0.35">
      <c r="A229" s="103" t="s">
        <v>10</v>
      </c>
      <c r="B229" s="104" t="s">
        <v>10</v>
      </c>
      <c r="C229" s="104" t="s">
        <v>10</v>
      </c>
      <c r="D229" s="24" t="s">
        <v>97</v>
      </c>
      <c r="E229" s="34">
        <f t="shared" si="35"/>
        <v>6.5</v>
      </c>
      <c r="F229" s="51">
        <v>10</v>
      </c>
      <c r="G229" s="27">
        <f t="shared" si="34"/>
        <v>0</v>
      </c>
      <c r="H229" s="93"/>
    </row>
    <row r="230" spans="1:8" s="14" customFormat="1" ht="39.75" customHeight="1" thickBot="1" x14ac:dyDescent="0.35">
      <c r="A230" s="103"/>
      <c r="B230" s="104"/>
      <c r="C230" s="104"/>
      <c r="D230" s="24" t="s">
        <v>305</v>
      </c>
      <c r="E230" s="34">
        <f t="shared" si="35"/>
        <v>6.5000000000000002E-2</v>
      </c>
      <c r="F230" s="51">
        <v>0.1</v>
      </c>
      <c r="G230" s="27">
        <f t="shared" si="34"/>
        <v>0</v>
      </c>
      <c r="H230" s="93"/>
    </row>
    <row r="231" spans="1:8" s="14" customFormat="1" ht="39.75" customHeight="1" thickBot="1" x14ac:dyDescent="0.35">
      <c r="A231" s="103" t="s">
        <v>10</v>
      </c>
      <c r="B231" s="104" t="s">
        <v>10</v>
      </c>
      <c r="C231" s="104" t="s">
        <v>10</v>
      </c>
      <c r="D231" s="24" t="s">
        <v>33</v>
      </c>
      <c r="E231" s="34">
        <f t="shared" si="35"/>
        <v>1.9500000000000002</v>
      </c>
      <c r="F231" s="51">
        <v>3</v>
      </c>
      <c r="G231" s="27">
        <f t="shared" si="34"/>
        <v>0</v>
      </c>
      <c r="H231" s="93"/>
    </row>
    <row r="232" spans="1:8" s="14" customFormat="1" ht="39.75" customHeight="1" thickBot="1" x14ac:dyDescent="0.35">
      <c r="A232" s="103" t="s">
        <v>10</v>
      </c>
      <c r="B232" s="104" t="s">
        <v>10</v>
      </c>
      <c r="C232" s="104" t="s">
        <v>10</v>
      </c>
      <c r="D232" s="24" t="s">
        <v>304</v>
      </c>
      <c r="E232" s="34">
        <f t="shared" si="35"/>
        <v>0.19500000000000001</v>
      </c>
      <c r="F232" s="51">
        <v>0.3</v>
      </c>
      <c r="G232" s="27">
        <f>$G$1*E232+$G$2*F232</f>
        <v>0</v>
      </c>
      <c r="H232" s="93"/>
    </row>
    <row r="233" spans="1:8" s="14" customFormat="1" ht="39.75" customHeight="1" thickBot="1" x14ac:dyDescent="0.35">
      <c r="A233" s="103" t="s">
        <v>10</v>
      </c>
      <c r="B233" s="104" t="s">
        <v>10</v>
      </c>
      <c r="C233" s="104" t="s">
        <v>10</v>
      </c>
      <c r="D233" s="24" t="s">
        <v>89</v>
      </c>
      <c r="E233" s="34">
        <f t="shared" ref="E233:E240" si="36">F233*0.65</f>
        <v>1.9500000000000002</v>
      </c>
      <c r="F233" s="51">
        <v>3</v>
      </c>
      <c r="G233" s="27">
        <f t="shared" ref="G233:G240" si="37">$G$1*E233+$G$2*F233</f>
        <v>0</v>
      </c>
      <c r="H233" s="93"/>
    </row>
    <row r="234" spans="1:8" s="14" customFormat="1" ht="39.75" customHeight="1" thickBot="1" x14ac:dyDescent="0.35">
      <c r="A234" s="103" t="s">
        <v>10</v>
      </c>
      <c r="B234" s="104" t="s">
        <v>10</v>
      </c>
      <c r="C234" s="104" t="s">
        <v>10</v>
      </c>
      <c r="D234" s="24" t="s">
        <v>21</v>
      </c>
      <c r="E234" s="34">
        <f t="shared" si="36"/>
        <v>1.625</v>
      </c>
      <c r="F234" s="51">
        <v>2.5</v>
      </c>
      <c r="G234" s="27">
        <f t="shared" si="37"/>
        <v>0</v>
      </c>
      <c r="H234" s="93"/>
    </row>
    <row r="235" spans="1:8" s="14" customFormat="1" ht="39.75" customHeight="1" thickBot="1" x14ac:dyDescent="0.35">
      <c r="A235" s="103" t="s">
        <v>10</v>
      </c>
      <c r="B235" s="104" t="s">
        <v>10</v>
      </c>
      <c r="C235" s="104" t="s">
        <v>10</v>
      </c>
      <c r="D235" s="24" t="s">
        <v>86</v>
      </c>
      <c r="E235" s="34">
        <f t="shared" si="36"/>
        <v>0.65</v>
      </c>
      <c r="F235" s="51">
        <v>1</v>
      </c>
      <c r="G235" s="27">
        <f t="shared" si="37"/>
        <v>0</v>
      </c>
      <c r="H235" s="93"/>
    </row>
    <row r="236" spans="1:8" s="14" customFormat="1" ht="39.75" customHeight="1" thickBot="1" x14ac:dyDescent="0.35">
      <c r="A236" s="103" t="s">
        <v>10</v>
      </c>
      <c r="B236" s="104" t="s">
        <v>10</v>
      </c>
      <c r="C236" s="104" t="s">
        <v>10</v>
      </c>
      <c r="D236" s="30" t="s">
        <v>12</v>
      </c>
      <c r="E236" s="33">
        <f t="shared" si="36"/>
        <v>0.13</v>
      </c>
      <c r="F236" s="52">
        <v>0.2</v>
      </c>
      <c r="G236" s="46">
        <f t="shared" si="37"/>
        <v>0</v>
      </c>
      <c r="H236" s="94"/>
    </row>
    <row r="237" spans="1:8" s="14" customFormat="1" ht="39.75" customHeight="1" thickBot="1" x14ac:dyDescent="0.35">
      <c r="A237" s="103" t="s">
        <v>10</v>
      </c>
      <c r="B237" s="104" t="s">
        <v>10</v>
      </c>
      <c r="C237" s="104" t="s">
        <v>162</v>
      </c>
      <c r="D237" s="31" t="s">
        <v>11</v>
      </c>
      <c r="E237" s="37">
        <f t="shared" si="36"/>
        <v>13</v>
      </c>
      <c r="F237" s="50">
        <v>20</v>
      </c>
      <c r="G237" s="43">
        <f t="shared" si="37"/>
        <v>0</v>
      </c>
      <c r="H237" s="98" t="s">
        <v>62</v>
      </c>
    </row>
    <row r="238" spans="1:8" s="14" customFormat="1" ht="39.75" customHeight="1" thickBot="1" x14ac:dyDescent="0.35">
      <c r="A238" s="103" t="s">
        <v>10</v>
      </c>
      <c r="B238" s="104" t="s">
        <v>10</v>
      </c>
      <c r="C238" s="104" t="s">
        <v>10</v>
      </c>
      <c r="D238" s="24" t="s">
        <v>204</v>
      </c>
      <c r="E238" s="34">
        <f t="shared" si="36"/>
        <v>6.5</v>
      </c>
      <c r="F238" s="51">
        <v>10</v>
      </c>
      <c r="G238" s="27">
        <f t="shared" si="37"/>
        <v>0</v>
      </c>
      <c r="H238" s="93"/>
    </row>
    <row r="239" spans="1:8" s="14" customFormat="1" ht="39.75" customHeight="1" thickBot="1" x14ac:dyDescent="0.35">
      <c r="A239" s="103" t="s">
        <v>10</v>
      </c>
      <c r="B239" s="104" t="s">
        <v>10</v>
      </c>
      <c r="C239" s="104" t="s">
        <v>10</v>
      </c>
      <c r="D239" s="24" t="s">
        <v>25</v>
      </c>
      <c r="E239" s="34">
        <f t="shared" si="36"/>
        <v>1.9500000000000002</v>
      </c>
      <c r="F239" s="51">
        <v>3</v>
      </c>
      <c r="G239" s="27">
        <f t="shared" si="37"/>
        <v>0</v>
      </c>
      <c r="H239" s="93"/>
    </row>
    <row r="240" spans="1:8" s="14" customFormat="1" ht="39.75" customHeight="1" thickBot="1" x14ac:dyDescent="0.35">
      <c r="A240" s="103" t="s">
        <v>10</v>
      </c>
      <c r="B240" s="104" t="s">
        <v>10</v>
      </c>
      <c r="C240" s="104" t="s">
        <v>10</v>
      </c>
      <c r="D240" s="24" t="s">
        <v>89</v>
      </c>
      <c r="E240" s="34">
        <f t="shared" si="36"/>
        <v>0.65</v>
      </c>
      <c r="F240" s="51">
        <v>1</v>
      </c>
      <c r="G240" s="27">
        <f t="shared" si="37"/>
        <v>0</v>
      </c>
      <c r="H240" s="93"/>
    </row>
    <row r="241" spans="1:8" s="14" customFormat="1" ht="39.75" customHeight="1" thickBot="1" x14ac:dyDescent="0.35">
      <c r="A241" s="103" t="s">
        <v>10</v>
      </c>
      <c r="B241" s="104" t="s">
        <v>10</v>
      </c>
      <c r="C241" s="104" t="s">
        <v>10</v>
      </c>
      <c r="D241" s="24" t="s">
        <v>95</v>
      </c>
      <c r="E241" s="34">
        <f t="shared" ref="E241" si="38">F241*0.65</f>
        <v>0.32500000000000001</v>
      </c>
      <c r="F241" s="51">
        <v>0.5</v>
      </c>
      <c r="G241" s="27">
        <f t="shared" ref="G241" si="39">$G$1*E241+$G$2*F241</f>
        <v>0</v>
      </c>
      <c r="H241" s="93"/>
    </row>
    <row r="242" spans="1:8" s="14" customFormat="1" ht="39.75" customHeight="1" thickBot="1" x14ac:dyDescent="0.35">
      <c r="A242" s="103" t="s">
        <v>10</v>
      </c>
      <c r="B242" s="104" t="s">
        <v>10</v>
      </c>
      <c r="C242" s="104" t="s">
        <v>10</v>
      </c>
      <c r="D242" s="24" t="s">
        <v>86</v>
      </c>
      <c r="E242" s="34">
        <f t="shared" si="35"/>
        <v>0.32500000000000001</v>
      </c>
      <c r="F242" s="51">
        <v>0.5</v>
      </c>
      <c r="G242" s="27">
        <f>$G$1*E242+$G$2*F242</f>
        <v>0</v>
      </c>
      <c r="H242" s="94"/>
    </row>
    <row r="243" spans="1:8" s="14" customFormat="1" ht="39.75" customHeight="1" thickBot="1" x14ac:dyDescent="0.35">
      <c r="A243" s="103" t="s">
        <v>10</v>
      </c>
      <c r="B243" s="104" t="s">
        <v>10</v>
      </c>
      <c r="C243" s="104" t="s">
        <v>10</v>
      </c>
      <c r="D243" s="26" t="s">
        <v>98</v>
      </c>
      <c r="E243" s="40">
        <f t="shared" si="35"/>
        <v>0.32500000000000001</v>
      </c>
      <c r="F243" s="54">
        <v>0.5</v>
      </c>
      <c r="G243" s="44">
        <f>$G$1*E243+$G$2*F243</f>
        <v>0</v>
      </c>
      <c r="H243" s="17" t="s">
        <v>183</v>
      </c>
    </row>
    <row r="244" spans="1:8" s="14" customFormat="1" ht="39.75" customHeight="1" thickBot="1" x14ac:dyDescent="0.35">
      <c r="A244" s="103" t="s">
        <v>10</v>
      </c>
      <c r="B244" s="104" t="s">
        <v>10</v>
      </c>
      <c r="C244" s="104" t="s">
        <v>222</v>
      </c>
      <c r="D244" s="29" t="s">
        <v>119</v>
      </c>
      <c r="E244" s="39">
        <f t="shared" si="35"/>
        <v>22.75</v>
      </c>
      <c r="F244" s="53">
        <v>35</v>
      </c>
      <c r="G244" s="45">
        <f>$G$1*E244+$G$2*F244</f>
        <v>0</v>
      </c>
      <c r="H244" s="92" t="s">
        <v>63</v>
      </c>
    </row>
    <row r="245" spans="1:8" s="15" customFormat="1" ht="39.75" customHeight="1" thickBot="1" x14ac:dyDescent="0.35">
      <c r="A245" s="103" t="s">
        <v>10</v>
      </c>
      <c r="B245" s="104" t="s">
        <v>10</v>
      </c>
      <c r="C245" s="104" t="s">
        <v>10</v>
      </c>
      <c r="D245" s="24" t="s">
        <v>89</v>
      </c>
      <c r="E245" s="34">
        <f t="shared" ref="E245" si="40">F245*0.65</f>
        <v>1.625</v>
      </c>
      <c r="F245" s="51">
        <v>2.5</v>
      </c>
      <c r="G245" s="27">
        <f t="shared" ref="G245" si="41">$G$1*E245+$G$2*F245</f>
        <v>0</v>
      </c>
      <c r="H245" s="93"/>
    </row>
    <row r="246" spans="1:8" s="14" customFormat="1" ht="39.75" customHeight="1" thickBot="1" x14ac:dyDescent="0.35">
      <c r="A246" s="103" t="s">
        <v>10</v>
      </c>
      <c r="B246" s="104" t="s">
        <v>10</v>
      </c>
      <c r="C246" s="104" t="s">
        <v>10</v>
      </c>
      <c r="D246" s="24" t="s">
        <v>33</v>
      </c>
      <c r="E246" s="34">
        <f t="shared" si="35"/>
        <v>0.97500000000000009</v>
      </c>
      <c r="F246" s="51">
        <v>1.5</v>
      </c>
      <c r="G246" s="27">
        <f>$G$1*E246+$G$2*F246</f>
        <v>0</v>
      </c>
      <c r="H246" s="93"/>
    </row>
    <row r="247" spans="1:8" s="14" customFormat="1" ht="39.75" customHeight="1" thickBot="1" x14ac:dyDescent="0.35">
      <c r="A247" s="103" t="s">
        <v>10</v>
      </c>
      <c r="B247" s="104" t="s">
        <v>10</v>
      </c>
      <c r="C247" s="104" t="s">
        <v>10</v>
      </c>
      <c r="D247" s="24" t="s">
        <v>86</v>
      </c>
      <c r="E247" s="34">
        <f t="shared" si="35"/>
        <v>0.97500000000000009</v>
      </c>
      <c r="F247" s="51">
        <v>1.5</v>
      </c>
      <c r="G247" s="27">
        <f>$G$1*E247+$G$2*F247</f>
        <v>0</v>
      </c>
      <c r="H247" s="93"/>
    </row>
    <row r="248" spans="1:8" s="14" customFormat="1" ht="39.75" customHeight="1" thickBot="1" x14ac:dyDescent="0.35">
      <c r="A248" s="103" t="s">
        <v>10</v>
      </c>
      <c r="B248" s="104" t="s">
        <v>10</v>
      </c>
      <c r="C248" s="104" t="s">
        <v>10</v>
      </c>
      <c r="D248" s="24" t="s">
        <v>12</v>
      </c>
      <c r="E248" s="34">
        <f t="shared" ref="E248:E249" si="42">F248*0.65</f>
        <v>0.97500000000000009</v>
      </c>
      <c r="F248" s="51">
        <v>1.5</v>
      </c>
      <c r="G248" s="27">
        <f t="shared" ref="G248:G249" si="43">$G$1*E248+$G$2*F248</f>
        <v>0</v>
      </c>
      <c r="H248" s="93"/>
    </row>
    <row r="249" spans="1:8" s="14" customFormat="1" ht="39.75" customHeight="1" thickBot="1" x14ac:dyDescent="0.35">
      <c r="A249" s="103" t="s">
        <v>10</v>
      </c>
      <c r="B249" s="104" t="s">
        <v>10</v>
      </c>
      <c r="C249" s="104" t="s">
        <v>10</v>
      </c>
      <c r="D249" s="24" t="s">
        <v>91</v>
      </c>
      <c r="E249" s="34">
        <f t="shared" si="42"/>
        <v>0.97500000000000009</v>
      </c>
      <c r="F249" s="51">
        <v>1.5</v>
      </c>
      <c r="G249" s="27">
        <f t="shared" si="43"/>
        <v>0</v>
      </c>
      <c r="H249" s="93"/>
    </row>
    <row r="250" spans="1:8" s="14" customFormat="1" ht="39.75" customHeight="1" thickBot="1" x14ac:dyDescent="0.35">
      <c r="A250" s="103" t="s">
        <v>10</v>
      </c>
      <c r="B250" s="104" t="s">
        <v>10</v>
      </c>
      <c r="C250" s="104" t="s">
        <v>10</v>
      </c>
      <c r="D250" s="30" t="s">
        <v>13</v>
      </c>
      <c r="E250" s="33">
        <f t="shared" si="35"/>
        <v>6.5000000000000002E-2</v>
      </c>
      <c r="F250" s="52">
        <v>0.1</v>
      </c>
      <c r="G250" s="46">
        <f t="shared" ref="G250:G277" si="44">$G$1*E250+$G$2*F250</f>
        <v>0</v>
      </c>
      <c r="H250" s="94"/>
    </row>
    <row r="251" spans="1:8" s="14" customFormat="1" ht="39.75" customHeight="1" thickBot="1" x14ac:dyDescent="0.35">
      <c r="A251" s="103" t="s">
        <v>10</v>
      </c>
      <c r="B251" s="104" t="s">
        <v>10</v>
      </c>
      <c r="C251" s="21" t="s">
        <v>19</v>
      </c>
      <c r="D251" s="65" t="s">
        <v>92</v>
      </c>
      <c r="E251" s="36">
        <f t="shared" si="35"/>
        <v>13</v>
      </c>
      <c r="F251" s="35">
        <v>20</v>
      </c>
      <c r="G251" s="66">
        <f t="shared" si="44"/>
        <v>0</v>
      </c>
      <c r="H251" s="19"/>
    </row>
    <row r="252" spans="1:8" s="14" customFormat="1" ht="39.75" customHeight="1" thickBot="1" x14ac:dyDescent="0.35">
      <c r="A252" s="103" t="s">
        <v>46</v>
      </c>
      <c r="B252" s="104" t="s">
        <v>9</v>
      </c>
      <c r="C252" s="21" t="s">
        <v>14</v>
      </c>
      <c r="D252" s="32" t="s">
        <v>109</v>
      </c>
      <c r="E252" s="41">
        <f t="shared" si="35"/>
        <v>35.75</v>
      </c>
      <c r="F252" s="55">
        <v>55</v>
      </c>
      <c r="G252" s="62">
        <f t="shared" si="44"/>
        <v>0</v>
      </c>
      <c r="H252" s="22"/>
    </row>
    <row r="253" spans="1:8" s="14" customFormat="1" ht="39.75" customHeight="1" thickBot="1" x14ac:dyDescent="0.35">
      <c r="A253" s="103" t="s">
        <v>10</v>
      </c>
      <c r="B253" s="104" t="s">
        <v>10</v>
      </c>
      <c r="C253" s="104" t="s">
        <v>175</v>
      </c>
      <c r="D253" s="31" t="s">
        <v>205</v>
      </c>
      <c r="E253" s="37">
        <f t="shared" si="35"/>
        <v>13</v>
      </c>
      <c r="F253" s="50">
        <v>20</v>
      </c>
      <c r="G253" s="43">
        <f t="shared" si="44"/>
        <v>0</v>
      </c>
      <c r="H253" s="95" t="s">
        <v>253</v>
      </c>
    </row>
    <row r="254" spans="1:8" s="14" customFormat="1" ht="39.75" customHeight="1" thickBot="1" x14ac:dyDescent="0.35">
      <c r="A254" s="103" t="s">
        <v>10</v>
      </c>
      <c r="B254" s="104" t="s">
        <v>10</v>
      </c>
      <c r="C254" s="104" t="s">
        <v>10</v>
      </c>
      <c r="D254" s="24" t="s">
        <v>252</v>
      </c>
      <c r="E254" s="34">
        <f t="shared" si="35"/>
        <v>1.9500000000000002</v>
      </c>
      <c r="F254" s="51">
        <v>3</v>
      </c>
      <c r="G254" s="27">
        <f t="shared" si="44"/>
        <v>0</v>
      </c>
      <c r="H254" s="96"/>
    </row>
    <row r="255" spans="1:8" s="14" customFormat="1" ht="39.75" customHeight="1" thickBot="1" x14ac:dyDescent="0.35">
      <c r="A255" s="103" t="s">
        <v>10</v>
      </c>
      <c r="B255" s="104" t="s">
        <v>10</v>
      </c>
      <c r="C255" s="104" t="s">
        <v>10</v>
      </c>
      <c r="D255" s="24" t="s">
        <v>89</v>
      </c>
      <c r="E255" s="34">
        <f t="shared" si="35"/>
        <v>1.3</v>
      </c>
      <c r="F255" s="51">
        <v>2</v>
      </c>
      <c r="G255" s="27">
        <f t="shared" si="44"/>
        <v>0</v>
      </c>
      <c r="H255" s="96"/>
    </row>
    <row r="256" spans="1:8" s="14" customFormat="1" ht="39.75" customHeight="1" thickBot="1" x14ac:dyDescent="0.35">
      <c r="A256" s="103" t="s">
        <v>10</v>
      </c>
      <c r="B256" s="104" t="s">
        <v>10</v>
      </c>
      <c r="C256" s="104" t="s">
        <v>10</v>
      </c>
      <c r="D256" s="24" t="s">
        <v>98</v>
      </c>
      <c r="E256" s="34">
        <f t="shared" si="35"/>
        <v>0.65</v>
      </c>
      <c r="F256" s="51">
        <v>1</v>
      </c>
      <c r="G256" s="27">
        <f t="shared" si="44"/>
        <v>0</v>
      </c>
      <c r="H256" s="96"/>
    </row>
    <row r="257" spans="1:8" s="14" customFormat="1" ht="39.75" customHeight="1" thickBot="1" x14ac:dyDescent="0.35">
      <c r="A257" s="103" t="s">
        <v>10</v>
      </c>
      <c r="B257" s="104" t="s">
        <v>10</v>
      </c>
      <c r="C257" s="104" t="s">
        <v>10</v>
      </c>
      <c r="D257" s="24" t="s">
        <v>33</v>
      </c>
      <c r="E257" s="34">
        <f t="shared" si="35"/>
        <v>0.32500000000000001</v>
      </c>
      <c r="F257" s="51">
        <v>0.5</v>
      </c>
      <c r="G257" s="27">
        <f t="shared" si="44"/>
        <v>0</v>
      </c>
      <c r="H257" s="96"/>
    </row>
    <row r="258" spans="1:8" s="14" customFormat="1" ht="39.75" customHeight="1" thickBot="1" x14ac:dyDescent="0.35">
      <c r="A258" s="103" t="s">
        <v>10</v>
      </c>
      <c r="B258" s="104" t="s">
        <v>10</v>
      </c>
      <c r="C258" s="104" t="s">
        <v>10</v>
      </c>
      <c r="D258" s="24" t="s">
        <v>86</v>
      </c>
      <c r="E258" s="34">
        <f t="shared" si="35"/>
        <v>0.32500000000000001</v>
      </c>
      <c r="F258" s="51">
        <v>0.5</v>
      </c>
      <c r="G258" s="27">
        <f t="shared" si="44"/>
        <v>0</v>
      </c>
      <c r="H258" s="97"/>
    </row>
    <row r="259" spans="1:8" s="14" customFormat="1" ht="39.75" customHeight="1" thickBot="1" x14ac:dyDescent="0.35">
      <c r="A259" s="103" t="s">
        <v>10</v>
      </c>
      <c r="B259" s="104" t="s">
        <v>10</v>
      </c>
      <c r="C259" s="104" t="s">
        <v>10</v>
      </c>
      <c r="D259" s="26" t="s">
        <v>95</v>
      </c>
      <c r="E259" s="40">
        <f t="shared" si="35"/>
        <v>0.13</v>
      </c>
      <c r="F259" s="54">
        <v>0.2</v>
      </c>
      <c r="G259" s="44">
        <f t="shared" si="44"/>
        <v>0</v>
      </c>
      <c r="H259" s="17" t="s">
        <v>183</v>
      </c>
    </row>
    <row r="260" spans="1:8" s="14" customFormat="1" ht="39.75" customHeight="1" thickBot="1" x14ac:dyDescent="0.35">
      <c r="A260" s="103" t="s">
        <v>10</v>
      </c>
      <c r="B260" s="104" t="s">
        <v>10</v>
      </c>
      <c r="C260" s="104" t="s">
        <v>177</v>
      </c>
      <c r="D260" s="29" t="s">
        <v>99</v>
      </c>
      <c r="E260" s="39">
        <f t="shared" si="35"/>
        <v>26</v>
      </c>
      <c r="F260" s="53">
        <v>40</v>
      </c>
      <c r="G260" s="45">
        <f t="shared" si="44"/>
        <v>0</v>
      </c>
      <c r="H260" s="137" t="s">
        <v>306</v>
      </c>
    </row>
    <row r="261" spans="1:8" s="14" customFormat="1" ht="39.75" customHeight="1" thickBot="1" x14ac:dyDescent="0.35">
      <c r="A261" s="103" t="s">
        <v>10</v>
      </c>
      <c r="B261" s="104" t="s">
        <v>10</v>
      </c>
      <c r="C261" s="104" t="s">
        <v>10</v>
      </c>
      <c r="D261" s="24" t="s">
        <v>88</v>
      </c>
      <c r="E261" s="34">
        <f t="shared" si="35"/>
        <v>3.25</v>
      </c>
      <c r="F261" s="51">
        <v>5</v>
      </c>
      <c r="G261" s="27">
        <f t="shared" si="44"/>
        <v>0</v>
      </c>
      <c r="H261" s="138"/>
    </row>
    <row r="262" spans="1:8" s="14" customFormat="1" ht="39.75" customHeight="1" thickBot="1" x14ac:dyDescent="0.35">
      <c r="A262" s="103" t="s">
        <v>10</v>
      </c>
      <c r="B262" s="104" t="s">
        <v>10</v>
      </c>
      <c r="C262" s="104" t="s">
        <v>10</v>
      </c>
      <c r="D262" s="24" t="s">
        <v>97</v>
      </c>
      <c r="E262" s="34">
        <f t="shared" si="35"/>
        <v>3.25</v>
      </c>
      <c r="F262" s="51">
        <v>5</v>
      </c>
      <c r="G262" s="27">
        <f t="shared" si="44"/>
        <v>0</v>
      </c>
      <c r="H262" s="138"/>
    </row>
    <row r="263" spans="1:8" s="14" customFormat="1" ht="39.75" customHeight="1" thickBot="1" x14ac:dyDescent="0.35">
      <c r="A263" s="103" t="s">
        <v>10</v>
      </c>
      <c r="B263" s="104" t="s">
        <v>10</v>
      </c>
      <c r="C263" s="104" t="s">
        <v>10</v>
      </c>
      <c r="D263" s="24" t="s">
        <v>21</v>
      </c>
      <c r="E263" s="34">
        <f t="shared" si="35"/>
        <v>2.6</v>
      </c>
      <c r="F263" s="51">
        <v>4</v>
      </c>
      <c r="G263" s="27">
        <f t="shared" si="44"/>
        <v>0</v>
      </c>
      <c r="H263" s="138"/>
    </row>
    <row r="264" spans="1:8" s="14" customFormat="1" ht="39.75" customHeight="1" thickBot="1" x14ac:dyDescent="0.35">
      <c r="A264" s="103" t="s">
        <v>10</v>
      </c>
      <c r="B264" s="104" t="s">
        <v>10</v>
      </c>
      <c r="C264" s="104" t="s">
        <v>10</v>
      </c>
      <c r="D264" s="24" t="s">
        <v>120</v>
      </c>
      <c r="E264" s="34">
        <f t="shared" si="35"/>
        <v>1.9500000000000002</v>
      </c>
      <c r="F264" s="51">
        <v>3</v>
      </c>
      <c r="G264" s="27">
        <f t="shared" si="44"/>
        <v>0</v>
      </c>
      <c r="H264" s="138"/>
    </row>
    <row r="265" spans="1:8" s="15" customFormat="1" ht="39.75" customHeight="1" thickBot="1" x14ac:dyDescent="0.35">
      <c r="A265" s="103" t="s">
        <v>10</v>
      </c>
      <c r="B265" s="104" t="s">
        <v>10</v>
      </c>
      <c r="C265" s="104" t="s">
        <v>10</v>
      </c>
      <c r="D265" s="24" t="s">
        <v>33</v>
      </c>
      <c r="E265" s="34">
        <f t="shared" si="35"/>
        <v>1.3</v>
      </c>
      <c r="F265" s="51">
        <v>2</v>
      </c>
      <c r="G265" s="27">
        <f t="shared" si="44"/>
        <v>0</v>
      </c>
      <c r="H265" s="138"/>
    </row>
    <row r="266" spans="1:8" s="15" customFormat="1" ht="39.75" customHeight="1" thickBot="1" x14ac:dyDescent="0.35">
      <c r="A266" s="103" t="s">
        <v>10</v>
      </c>
      <c r="B266" s="104" t="s">
        <v>10</v>
      </c>
      <c r="C266" s="104" t="s">
        <v>10</v>
      </c>
      <c r="D266" s="24" t="s">
        <v>245</v>
      </c>
      <c r="E266" s="34">
        <f t="shared" si="35"/>
        <v>1.3</v>
      </c>
      <c r="F266" s="51">
        <v>2</v>
      </c>
      <c r="G266" s="27">
        <f t="shared" si="44"/>
        <v>0</v>
      </c>
      <c r="H266" s="138"/>
    </row>
    <row r="267" spans="1:8" s="15" customFormat="1" ht="39.75" customHeight="1" thickBot="1" x14ac:dyDescent="0.35">
      <c r="A267" s="103" t="s">
        <v>10</v>
      </c>
      <c r="B267" s="104" t="s">
        <v>10</v>
      </c>
      <c r="C267" s="104" t="s">
        <v>10</v>
      </c>
      <c r="D267" s="24" t="s">
        <v>24</v>
      </c>
      <c r="E267" s="34">
        <f t="shared" si="35"/>
        <v>0.65</v>
      </c>
      <c r="F267" s="51">
        <v>1</v>
      </c>
      <c r="G267" s="27">
        <f t="shared" si="44"/>
        <v>0</v>
      </c>
      <c r="H267" s="138"/>
    </row>
    <row r="268" spans="1:8" s="15" customFormat="1" ht="39.75" customHeight="1" thickBot="1" x14ac:dyDescent="0.35">
      <c r="A268" s="103" t="s">
        <v>10</v>
      </c>
      <c r="B268" s="104" t="s">
        <v>10</v>
      </c>
      <c r="C268" s="104" t="s">
        <v>10</v>
      </c>
      <c r="D268" s="30" t="s">
        <v>86</v>
      </c>
      <c r="E268" s="33">
        <f t="shared" si="35"/>
        <v>0.32500000000000001</v>
      </c>
      <c r="F268" s="52">
        <v>0.5</v>
      </c>
      <c r="G268" s="46">
        <f t="shared" si="44"/>
        <v>0</v>
      </c>
      <c r="H268" s="139"/>
    </row>
    <row r="269" spans="1:8" s="14" customFormat="1" ht="39.75" customHeight="1" thickBot="1" x14ac:dyDescent="0.35">
      <c r="A269" s="103" t="s">
        <v>10</v>
      </c>
      <c r="B269" s="104" t="s">
        <v>10</v>
      </c>
      <c r="C269" s="105" t="s">
        <v>227</v>
      </c>
      <c r="D269" s="31" t="s">
        <v>121</v>
      </c>
      <c r="E269" s="37">
        <f t="shared" si="35"/>
        <v>13</v>
      </c>
      <c r="F269" s="50">
        <v>20</v>
      </c>
      <c r="G269" s="43">
        <f t="shared" si="44"/>
        <v>0</v>
      </c>
      <c r="H269" s="95" t="s">
        <v>307</v>
      </c>
    </row>
    <row r="270" spans="1:8" s="14" customFormat="1" ht="39.75" customHeight="1" thickBot="1" x14ac:dyDescent="0.35">
      <c r="A270" s="103" t="s">
        <v>10</v>
      </c>
      <c r="B270" s="104" t="s">
        <v>10</v>
      </c>
      <c r="C270" s="106" t="s">
        <v>10</v>
      </c>
      <c r="D270" s="24" t="s">
        <v>122</v>
      </c>
      <c r="E270" s="34">
        <f t="shared" si="35"/>
        <v>3.25</v>
      </c>
      <c r="F270" s="51">
        <v>5</v>
      </c>
      <c r="G270" s="27">
        <f t="shared" si="44"/>
        <v>0</v>
      </c>
      <c r="H270" s="96"/>
    </row>
    <row r="271" spans="1:8" s="14" customFormat="1" ht="39.75" customHeight="1" thickBot="1" x14ac:dyDescent="0.35">
      <c r="A271" s="103" t="s">
        <v>10</v>
      </c>
      <c r="B271" s="104" t="s">
        <v>10</v>
      </c>
      <c r="C271" s="106" t="s">
        <v>10</v>
      </c>
      <c r="D271" s="24" t="s">
        <v>33</v>
      </c>
      <c r="E271" s="34">
        <f t="shared" si="35"/>
        <v>1.3</v>
      </c>
      <c r="F271" s="51">
        <v>2</v>
      </c>
      <c r="G271" s="27">
        <f t="shared" si="44"/>
        <v>0</v>
      </c>
      <c r="H271" s="96"/>
    </row>
    <row r="272" spans="1:8" s="14" customFormat="1" ht="39.75" customHeight="1" thickBot="1" x14ac:dyDescent="0.35">
      <c r="A272" s="103" t="s">
        <v>10</v>
      </c>
      <c r="B272" s="104" t="s">
        <v>10</v>
      </c>
      <c r="C272" s="106" t="s">
        <v>10</v>
      </c>
      <c r="D272" s="24" t="s">
        <v>86</v>
      </c>
      <c r="E272" s="34">
        <f t="shared" si="35"/>
        <v>0.13</v>
      </c>
      <c r="F272" s="51">
        <v>0.2</v>
      </c>
      <c r="G272" s="27">
        <f t="shared" si="44"/>
        <v>0</v>
      </c>
      <c r="H272" s="96"/>
    </row>
    <row r="273" spans="1:8" s="14" customFormat="1" ht="39.75" customHeight="1" thickBot="1" x14ac:dyDescent="0.35">
      <c r="A273" s="103" t="s">
        <v>10</v>
      </c>
      <c r="B273" s="104" t="s">
        <v>10</v>
      </c>
      <c r="C273" s="106" t="s">
        <v>10</v>
      </c>
      <c r="D273" s="24" t="s">
        <v>23</v>
      </c>
      <c r="E273" s="34">
        <f t="shared" si="35"/>
        <v>0.13</v>
      </c>
      <c r="F273" s="51">
        <v>0.2</v>
      </c>
      <c r="G273" s="27">
        <f t="shared" si="44"/>
        <v>0</v>
      </c>
      <c r="H273" s="96"/>
    </row>
    <row r="274" spans="1:8" s="14" customFormat="1" ht="39.75" customHeight="1" thickBot="1" x14ac:dyDescent="0.35">
      <c r="A274" s="103" t="s">
        <v>10</v>
      </c>
      <c r="B274" s="104" t="s">
        <v>10</v>
      </c>
      <c r="C274" s="106" t="s">
        <v>10</v>
      </c>
      <c r="D274" s="24" t="s">
        <v>47</v>
      </c>
      <c r="E274" s="34">
        <f t="shared" si="35"/>
        <v>0.13</v>
      </c>
      <c r="F274" s="51">
        <v>0.2</v>
      </c>
      <c r="G274" s="27">
        <f t="shared" si="44"/>
        <v>0</v>
      </c>
      <c r="H274" s="96"/>
    </row>
    <row r="275" spans="1:8" s="14" customFormat="1" ht="39.75" customHeight="1" thickBot="1" x14ac:dyDescent="0.35">
      <c r="A275" s="103" t="s">
        <v>10</v>
      </c>
      <c r="B275" s="104" t="s">
        <v>10</v>
      </c>
      <c r="C275" s="106" t="s">
        <v>10</v>
      </c>
      <c r="D275" s="24" t="s">
        <v>24</v>
      </c>
      <c r="E275" s="34">
        <f t="shared" si="35"/>
        <v>6.5000000000000002E-2</v>
      </c>
      <c r="F275" s="51">
        <v>0.1</v>
      </c>
      <c r="G275" s="27">
        <f t="shared" si="44"/>
        <v>0</v>
      </c>
      <c r="H275" s="96"/>
    </row>
    <row r="276" spans="1:8" s="14" customFormat="1" ht="39.75" customHeight="1" thickBot="1" x14ac:dyDescent="0.35">
      <c r="A276" s="103" t="s">
        <v>10</v>
      </c>
      <c r="B276" s="104" t="s">
        <v>10</v>
      </c>
      <c r="C276" s="106" t="s">
        <v>10</v>
      </c>
      <c r="D276" s="24" t="s">
        <v>12</v>
      </c>
      <c r="E276" s="34">
        <f t="shared" si="35"/>
        <v>6.5000000000000002E-2</v>
      </c>
      <c r="F276" s="51">
        <v>0.1</v>
      </c>
      <c r="G276" s="27">
        <f t="shared" si="44"/>
        <v>0</v>
      </c>
      <c r="H276" s="96"/>
    </row>
    <row r="277" spans="1:8" s="14" customFormat="1" ht="39.75" customHeight="1" thickBot="1" x14ac:dyDescent="0.35">
      <c r="A277" s="103" t="s">
        <v>10</v>
      </c>
      <c r="B277" s="104" t="s">
        <v>10</v>
      </c>
      <c r="C277" s="106" t="s">
        <v>10</v>
      </c>
      <c r="D277" s="26" t="s">
        <v>91</v>
      </c>
      <c r="E277" s="40">
        <f t="shared" si="35"/>
        <v>6.5000000000000002E-2</v>
      </c>
      <c r="F277" s="54">
        <v>0.1</v>
      </c>
      <c r="G277" s="44">
        <f t="shared" si="44"/>
        <v>0</v>
      </c>
      <c r="H277" s="97"/>
    </row>
    <row r="278" spans="1:8" s="14" customFormat="1" ht="39.75" customHeight="1" thickBot="1" x14ac:dyDescent="0.35">
      <c r="A278" s="103"/>
      <c r="B278" s="104"/>
      <c r="C278" s="107" t="s">
        <v>228</v>
      </c>
      <c r="D278" s="29" t="s">
        <v>223</v>
      </c>
      <c r="E278" s="39">
        <f t="shared" si="35"/>
        <v>16.900000000000002</v>
      </c>
      <c r="F278" s="53">
        <v>26</v>
      </c>
      <c r="G278" s="64">
        <f t="shared" ref="G278:G285" si="45">$G$1*E278+$G$2*F278</f>
        <v>0</v>
      </c>
      <c r="H278" s="125" t="s">
        <v>240</v>
      </c>
    </row>
    <row r="279" spans="1:8" s="14" customFormat="1" ht="39.75" customHeight="1" thickBot="1" x14ac:dyDescent="0.35">
      <c r="A279" s="103"/>
      <c r="B279" s="104"/>
      <c r="C279" s="108" t="s">
        <v>10</v>
      </c>
      <c r="D279" s="24" t="s">
        <v>239</v>
      </c>
      <c r="E279" s="34">
        <f t="shared" si="35"/>
        <v>0.42250000000000004</v>
      </c>
      <c r="F279" s="51">
        <v>0.65</v>
      </c>
      <c r="G279" s="48">
        <f t="shared" si="45"/>
        <v>0</v>
      </c>
      <c r="H279" s="125" t="s">
        <v>10</v>
      </c>
    </row>
    <row r="280" spans="1:8" s="14" customFormat="1" ht="39.75" customHeight="1" thickBot="1" x14ac:dyDescent="0.35">
      <c r="A280" s="103"/>
      <c r="B280" s="104"/>
      <c r="C280" s="108" t="s">
        <v>10</v>
      </c>
      <c r="D280" s="24" t="s">
        <v>224</v>
      </c>
      <c r="E280" s="34">
        <f t="shared" si="35"/>
        <v>0.42250000000000004</v>
      </c>
      <c r="F280" s="51">
        <v>0.65</v>
      </c>
      <c r="G280" s="48">
        <f t="shared" si="45"/>
        <v>0</v>
      </c>
      <c r="H280" s="125" t="s">
        <v>10</v>
      </c>
    </row>
    <row r="281" spans="1:8" s="14" customFormat="1" ht="39.75" customHeight="1" thickBot="1" x14ac:dyDescent="0.35">
      <c r="A281" s="103"/>
      <c r="B281" s="104"/>
      <c r="C281" s="108" t="s">
        <v>10</v>
      </c>
      <c r="D281" s="24" t="s">
        <v>225</v>
      </c>
      <c r="E281" s="34">
        <f t="shared" si="35"/>
        <v>0.42250000000000004</v>
      </c>
      <c r="F281" s="51">
        <v>0.65</v>
      </c>
      <c r="G281" s="48">
        <f t="shared" si="45"/>
        <v>0</v>
      </c>
      <c r="H281" s="125" t="s">
        <v>10</v>
      </c>
    </row>
    <row r="282" spans="1:8" s="14" customFormat="1" ht="39.75" customHeight="1" thickBot="1" x14ac:dyDescent="0.35">
      <c r="A282" s="103"/>
      <c r="B282" s="104"/>
      <c r="C282" s="108" t="s">
        <v>10</v>
      </c>
      <c r="D282" s="24" t="s">
        <v>226</v>
      </c>
      <c r="E282" s="34">
        <f t="shared" si="35"/>
        <v>0.42250000000000004</v>
      </c>
      <c r="F282" s="51">
        <v>0.65</v>
      </c>
      <c r="G282" s="48">
        <f t="shared" si="45"/>
        <v>0</v>
      </c>
      <c r="H282" s="125" t="s">
        <v>10</v>
      </c>
    </row>
    <row r="283" spans="1:8" s="14" customFormat="1" ht="39.75" customHeight="1" thickBot="1" x14ac:dyDescent="0.35">
      <c r="A283" s="103"/>
      <c r="B283" s="104"/>
      <c r="C283" s="108" t="s">
        <v>10</v>
      </c>
      <c r="D283" s="24" t="s">
        <v>21</v>
      </c>
      <c r="E283" s="34">
        <f t="shared" si="35"/>
        <v>0.42250000000000004</v>
      </c>
      <c r="F283" s="51">
        <v>0.65</v>
      </c>
      <c r="G283" s="48">
        <f t="shared" si="45"/>
        <v>0</v>
      </c>
      <c r="H283" s="125" t="s">
        <v>10</v>
      </c>
    </row>
    <row r="284" spans="1:8" s="14" customFormat="1" ht="39.75" customHeight="1" thickBot="1" x14ac:dyDescent="0.35">
      <c r="A284" s="103"/>
      <c r="B284" s="104"/>
      <c r="C284" s="108" t="s">
        <v>10</v>
      </c>
      <c r="D284" s="30" t="s">
        <v>12</v>
      </c>
      <c r="E284" s="33">
        <f t="shared" si="35"/>
        <v>0.21450000000000002</v>
      </c>
      <c r="F284" s="52">
        <v>0.33</v>
      </c>
      <c r="G284" s="61">
        <f t="shared" si="45"/>
        <v>0</v>
      </c>
      <c r="H284" s="126" t="s">
        <v>10</v>
      </c>
    </row>
    <row r="285" spans="1:8" s="14" customFormat="1" ht="39.75" customHeight="1" thickBot="1" x14ac:dyDescent="0.35">
      <c r="A285" s="103" t="s">
        <v>10</v>
      </c>
      <c r="B285" s="104" t="s">
        <v>10</v>
      </c>
      <c r="C285" s="21" t="s">
        <v>20</v>
      </c>
      <c r="D285" s="65" t="s">
        <v>100</v>
      </c>
      <c r="E285" s="36">
        <f t="shared" si="35"/>
        <v>13</v>
      </c>
      <c r="F285" s="35">
        <v>20</v>
      </c>
      <c r="G285" s="42">
        <f t="shared" si="45"/>
        <v>0</v>
      </c>
      <c r="H285" s="68"/>
    </row>
    <row r="286" spans="1:8" s="14" customFormat="1" ht="39.75" customHeight="1" thickBot="1" x14ac:dyDescent="0.35">
      <c r="A286" s="103" t="s">
        <v>48</v>
      </c>
      <c r="B286" s="104" t="s">
        <v>9</v>
      </c>
      <c r="C286" s="104" t="s">
        <v>178</v>
      </c>
      <c r="D286" s="29" t="s">
        <v>109</v>
      </c>
      <c r="E286" s="39">
        <f t="shared" si="35"/>
        <v>39</v>
      </c>
      <c r="F286" s="53">
        <v>60</v>
      </c>
      <c r="G286" s="45">
        <f>$G$1*E286+$G$2*F286</f>
        <v>0</v>
      </c>
      <c r="H286" s="96" t="s">
        <v>255</v>
      </c>
    </row>
    <row r="287" spans="1:8" s="14" customFormat="1" ht="39.75" customHeight="1" thickBot="1" x14ac:dyDescent="0.35">
      <c r="A287" s="103" t="s">
        <v>10</v>
      </c>
      <c r="B287" s="104" t="s">
        <v>10</v>
      </c>
      <c r="C287" s="104" t="s">
        <v>10</v>
      </c>
      <c r="D287" s="23" t="s">
        <v>188</v>
      </c>
      <c r="E287" s="34">
        <f t="shared" si="35"/>
        <v>13</v>
      </c>
      <c r="F287" s="51">
        <v>20</v>
      </c>
      <c r="G287" s="27">
        <f>$G$1*E287+$G$2*F287</f>
        <v>0</v>
      </c>
      <c r="H287" s="96"/>
    </row>
    <row r="288" spans="1:8" s="14" customFormat="1" ht="39.75" customHeight="1" thickBot="1" x14ac:dyDescent="0.35">
      <c r="A288" s="103" t="s">
        <v>10</v>
      </c>
      <c r="B288" s="104" t="s">
        <v>10</v>
      </c>
      <c r="C288" s="104" t="s">
        <v>10</v>
      </c>
      <c r="D288" s="24" t="s">
        <v>196</v>
      </c>
      <c r="E288" s="34">
        <f t="shared" si="35"/>
        <v>6.5</v>
      </c>
      <c r="F288" s="51">
        <v>10</v>
      </c>
      <c r="G288" s="48">
        <f>$G$1*E288+$G$2*F288</f>
        <v>0</v>
      </c>
      <c r="H288" s="96"/>
    </row>
    <row r="289" spans="1:8" s="14" customFormat="1" ht="39.75" customHeight="1" thickBot="1" x14ac:dyDescent="0.35">
      <c r="A289" s="103" t="s">
        <v>10</v>
      </c>
      <c r="B289" s="104" t="s">
        <v>10</v>
      </c>
      <c r="C289" s="104" t="s">
        <v>10</v>
      </c>
      <c r="D289" s="24" t="s">
        <v>201</v>
      </c>
      <c r="E289" s="34">
        <f t="shared" si="35"/>
        <v>6.5</v>
      </c>
      <c r="F289" s="51">
        <v>10</v>
      </c>
      <c r="G289" s="27">
        <f>$G$1*E289+$G$2*F289</f>
        <v>0</v>
      </c>
      <c r="H289" s="96"/>
    </row>
    <row r="290" spans="1:8" s="14" customFormat="1" ht="39.75" customHeight="1" thickBot="1" x14ac:dyDescent="0.35">
      <c r="A290" s="103" t="s">
        <v>10</v>
      </c>
      <c r="B290" s="104" t="s">
        <v>10</v>
      </c>
      <c r="C290" s="104" t="s">
        <v>10</v>
      </c>
      <c r="D290" s="24" t="s">
        <v>33</v>
      </c>
      <c r="E290" s="34">
        <f t="shared" si="35"/>
        <v>3.25</v>
      </c>
      <c r="F290" s="51">
        <v>5</v>
      </c>
      <c r="G290" s="27">
        <f>$G$1*E290+$G$2*F290</f>
        <v>0</v>
      </c>
      <c r="H290" s="96"/>
    </row>
    <row r="291" spans="1:8" s="14" customFormat="1" ht="39.75" customHeight="1" thickBot="1" x14ac:dyDescent="0.35">
      <c r="A291" s="103" t="s">
        <v>10</v>
      </c>
      <c r="B291" s="104" t="s">
        <v>10</v>
      </c>
      <c r="C291" s="104" t="s">
        <v>10</v>
      </c>
      <c r="D291" s="24" t="s">
        <v>254</v>
      </c>
      <c r="E291" s="34">
        <f t="shared" ref="E291:E295" si="46">F291*0.65</f>
        <v>3.25</v>
      </c>
      <c r="F291" s="51">
        <v>5</v>
      </c>
      <c r="G291" s="27">
        <f t="shared" ref="G291:G295" si="47">$G$1*E291+$G$2*F291</f>
        <v>0</v>
      </c>
      <c r="H291" s="96"/>
    </row>
    <row r="292" spans="1:8" s="14" customFormat="1" ht="39.75" customHeight="1" thickBot="1" x14ac:dyDescent="0.35">
      <c r="A292" s="103" t="s">
        <v>10</v>
      </c>
      <c r="B292" s="104" t="s">
        <v>10</v>
      </c>
      <c r="C292" s="104" t="s">
        <v>10</v>
      </c>
      <c r="D292" s="24" t="s">
        <v>21</v>
      </c>
      <c r="E292" s="34">
        <f t="shared" si="46"/>
        <v>1.3</v>
      </c>
      <c r="F292" s="51">
        <v>2</v>
      </c>
      <c r="G292" s="27">
        <f t="shared" si="47"/>
        <v>0</v>
      </c>
      <c r="H292" s="96"/>
    </row>
    <row r="293" spans="1:8" s="14" customFormat="1" ht="39.75" customHeight="1" thickBot="1" x14ac:dyDescent="0.35">
      <c r="A293" s="103" t="s">
        <v>10</v>
      </c>
      <c r="B293" s="104" t="s">
        <v>10</v>
      </c>
      <c r="C293" s="104" t="s">
        <v>10</v>
      </c>
      <c r="D293" s="30" t="s">
        <v>12</v>
      </c>
      <c r="E293" s="33">
        <f t="shared" si="46"/>
        <v>0.65</v>
      </c>
      <c r="F293" s="52">
        <v>1</v>
      </c>
      <c r="G293" s="46">
        <f t="shared" si="47"/>
        <v>0</v>
      </c>
      <c r="H293" s="97"/>
    </row>
    <row r="294" spans="1:8" s="14" customFormat="1" ht="39.75" customHeight="1" thickBot="1" x14ac:dyDescent="0.35">
      <c r="A294" s="103" t="s">
        <v>10</v>
      </c>
      <c r="B294" s="104" t="s">
        <v>10</v>
      </c>
      <c r="C294" s="104" t="s">
        <v>150</v>
      </c>
      <c r="D294" s="31" t="s">
        <v>203</v>
      </c>
      <c r="E294" s="37">
        <f t="shared" si="46"/>
        <v>22.75</v>
      </c>
      <c r="F294" s="50">
        <v>35</v>
      </c>
      <c r="G294" s="43">
        <f t="shared" si="47"/>
        <v>0</v>
      </c>
      <c r="H294" s="98" t="s">
        <v>84</v>
      </c>
    </row>
    <row r="295" spans="1:8" s="14" customFormat="1" ht="39.75" customHeight="1" thickBot="1" x14ac:dyDescent="0.35">
      <c r="A295" s="103" t="s">
        <v>10</v>
      </c>
      <c r="B295" s="104" t="s">
        <v>10</v>
      </c>
      <c r="C295" s="104" t="s">
        <v>10</v>
      </c>
      <c r="D295" s="24" t="s">
        <v>98</v>
      </c>
      <c r="E295" s="34">
        <f t="shared" si="46"/>
        <v>1.9500000000000002</v>
      </c>
      <c r="F295" s="51">
        <v>3</v>
      </c>
      <c r="G295" s="27">
        <f t="shared" si="47"/>
        <v>0</v>
      </c>
      <c r="H295" s="93"/>
    </row>
    <row r="296" spans="1:8" s="14" customFormat="1" ht="39.75" customHeight="1" thickBot="1" x14ac:dyDescent="0.35">
      <c r="A296" s="103" t="s">
        <v>10</v>
      </c>
      <c r="B296" s="104" t="s">
        <v>10</v>
      </c>
      <c r="C296" s="104" t="s">
        <v>10</v>
      </c>
      <c r="D296" s="24" t="s">
        <v>89</v>
      </c>
      <c r="E296" s="34">
        <f t="shared" si="35"/>
        <v>1.9500000000000002</v>
      </c>
      <c r="F296" s="51">
        <v>3</v>
      </c>
      <c r="G296" s="27">
        <f>$G$1*E296+$G$2*F296</f>
        <v>0</v>
      </c>
      <c r="H296" s="93"/>
    </row>
    <row r="297" spans="1:8" s="14" customFormat="1" ht="39.75" customHeight="1" thickBot="1" x14ac:dyDescent="0.35">
      <c r="A297" s="103" t="s">
        <v>10</v>
      </c>
      <c r="B297" s="104" t="s">
        <v>10</v>
      </c>
      <c r="C297" s="104" t="s">
        <v>10</v>
      </c>
      <c r="D297" s="24" t="s">
        <v>95</v>
      </c>
      <c r="E297" s="34">
        <f t="shared" ref="E297:E374" si="48">F297*0.65</f>
        <v>1.3</v>
      </c>
      <c r="F297" s="51">
        <v>2</v>
      </c>
      <c r="G297" s="27">
        <f t="shared" ref="G297:G301" si="49">$G$1*E297+$G$2*F297</f>
        <v>0</v>
      </c>
      <c r="H297" s="93"/>
    </row>
    <row r="298" spans="1:8" s="14" customFormat="1" ht="39.75" customHeight="1" thickBot="1" x14ac:dyDescent="0.35">
      <c r="A298" s="103" t="s">
        <v>10</v>
      </c>
      <c r="B298" s="104" t="s">
        <v>10</v>
      </c>
      <c r="C298" s="104" t="s">
        <v>10</v>
      </c>
      <c r="D298" s="24" t="s">
        <v>86</v>
      </c>
      <c r="E298" s="34">
        <f t="shared" si="48"/>
        <v>0.65</v>
      </c>
      <c r="F298" s="51">
        <v>1</v>
      </c>
      <c r="G298" s="27">
        <f t="shared" si="49"/>
        <v>0</v>
      </c>
      <c r="H298" s="94"/>
    </row>
    <row r="299" spans="1:8" s="14" customFormat="1" ht="39.75" customHeight="1" thickBot="1" x14ac:dyDescent="0.35">
      <c r="A299" s="103" t="s">
        <v>10</v>
      </c>
      <c r="B299" s="104" t="s">
        <v>10</v>
      </c>
      <c r="C299" s="104" t="s">
        <v>10</v>
      </c>
      <c r="D299" s="26" t="s">
        <v>13</v>
      </c>
      <c r="E299" s="40">
        <f t="shared" si="48"/>
        <v>0.13</v>
      </c>
      <c r="F299" s="54">
        <v>0.2</v>
      </c>
      <c r="G299" s="44">
        <f t="shared" si="49"/>
        <v>0</v>
      </c>
      <c r="H299" s="17" t="s">
        <v>183</v>
      </c>
    </row>
    <row r="300" spans="1:8" s="14" customFormat="1" ht="39.75" customHeight="1" thickBot="1" x14ac:dyDescent="0.35">
      <c r="A300" s="103" t="s">
        <v>10</v>
      </c>
      <c r="B300" s="104" t="s">
        <v>10</v>
      </c>
      <c r="C300" s="104" t="s">
        <v>49</v>
      </c>
      <c r="D300" s="29" t="s">
        <v>108</v>
      </c>
      <c r="E300" s="39">
        <f t="shared" si="48"/>
        <v>1.625</v>
      </c>
      <c r="F300" s="53">
        <v>2.5</v>
      </c>
      <c r="G300" s="45">
        <f t="shared" si="49"/>
        <v>0</v>
      </c>
      <c r="H300" s="92" t="s">
        <v>75</v>
      </c>
    </row>
    <row r="301" spans="1:8" s="14" customFormat="1" ht="39.75" customHeight="1" thickBot="1" x14ac:dyDescent="0.35">
      <c r="A301" s="103" t="s">
        <v>10</v>
      </c>
      <c r="B301" s="104" t="s">
        <v>10</v>
      </c>
      <c r="C301" s="104" t="s">
        <v>10</v>
      </c>
      <c r="D301" s="24" t="s">
        <v>195</v>
      </c>
      <c r="E301" s="34">
        <f t="shared" si="48"/>
        <v>0.65</v>
      </c>
      <c r="F301" s="51">
        <v>1</v>
      </c>
      <c r="G301" s="27">
        <f t="shared" si="49"/>
        <v>0</v>
      </c>
      <c r="H301" s="93"/>
    </row>
    <row r="302" spans="1:8" s="14" customFormat="1" ht="39.75" customHeight="1" thickBot="1" x14ac:dyDescent="0.35">
      <c r="A302" s="103" t="s">
        <v>10</v>
      </c>
      <c r="B302" s="104" t="s">
        <v>10</v>
      </c>
      <c r="C302" s="104" t="s">
        <v>10</v>
      </c>
      <c r="D302" s="24" t="s">
        <v>12</v>
      </c>
      <c r="E302" s="34">
        <f t="shared" si="48"/>
        <v>0.65</v>
      </c>
      <c r="F302" s="51">
        <v>1</v>
      </c>
      <c r="G302" s="27">
        <f t="shared" ref="G302:G375" si="50">$G$1*E302+$G$2*F302</f>
        <v>0</v>
      </c>
      <c r="H302" s="93"/>
    </row>
    <row r="303" spans="1:8" s="14" customFormat="1" ht="39.75" customHeight="1" thickBot="1" x14ac:dyDescent="0.35">
      <c r="A303" s="103" t="s">
        <v>10</v>
      </c>
      <c r="B303" s="104" t="s">
        <v>10</v>
      </c>
      <c r="C303" s="104" t="s">
        <v>10</v>
      </c>
      <c r="D303" s="24" t="s">
        <v>91</v>
      </c>
      <c r="E303" s="34">
        <f t="shared" si="48"/>
        <v>0.32500000000000001</v>
      </c>
      <c r="F303" s="51">
        <v>0.5</v>
      </c>
      <c r="G303" s="27">
        <f t="shared" si="50"/>
        <v>0</v>
      </c>
      <c r="H303" s="93"/>
    </row>
    <row r="304" spans="1:8" s="14" customFormat="1" ht="39.75" customHeight="1" thickBot="1" x14ac:dyDescent="0.35">
      <c r="A304" s="103" t="s">
        <v>10</v>
      </c>
      <c r="B304" s="104" t="s">
        <v>10</v>
      </c>
      <c r="C304" s="104" t="s">
        <v>10</v>
      </c>
      <c r="D304" s="30" t="s">
        <v>13</v>
      </c>
      <c r="E304" s="33">
        <f t="shared" si="48"/>
        <v>0.16250000000000001</v>
      </c>
      <c r="F304" s="52">
        <v>0.25</v>
      </c>
      <c r="G304" s="46">
        <f t="shared" si="50"/>
        <v>0</v>
      </c>
      <c r="H304" s="94"/>
    </row>
    <row r="305" spans="1:8" s="14" customFormat="1" ht="39.75" customHeight="1" thickBot="1" x14ac:dyDescent="0.35">
      <c r="A305" s="103" t="s">
        <v>10</v>
      </c>
      <c r="B305" s="104" t="s">
        <v>10</v>
      </c>
      <c r="C305" s="21" t="s">
        <v>19</v>
      </c>
      <c r="D305" s="65" t="s">
        <v>92</v>
      </c>
      <c r="E305" s="36">
        <f t="shared" si="48"/>
        <v>13</v>
      </c>
      <c r="F305" s="35">
        <v>20</v>
      </c>
      <c r="G305" s="66">
        <f t="shared" si="50"/>
        <v>0</v>
      </c>
      <c r="H305" s="19"/>
    </row>
    <row r="306" spans="1:8" s="14" customFormat="1" ht="39.75" customHeight="1" thickBot="1" x14ac:dyDescent="0.35">
      <c r="A306" s="103" t="s">
        <v>50</v>
      </c>
      <c r="B306" s="104" t="s">
        <v>9</v>
      </c>
      <c r="C306" s="21" t="s">
        <v>14</v>
      </c>
      <c r="D306" s="32" t="s">
        <v>109</v>
      </c>
      <c r="E306" s="41">
        <f t="shared" si="48"/>
        <v>35.75</v>
      </c>
      <c r="F306" s="55">
        <v>55</v>
      </c>
      <c r="G306" s="62">
        <f t="shared" si="50"/>
        <v>0</v>
      </c>
      <c r="H306" s="22"/>
    </row>
    <row r="307" spans="1:8" s="14" customFormat="1" ht="39.75" customHeight="1" thickBot="1" x14ac:dyDescent="0.35">
      <c r="A307" s="103" t="s">
        <v>10</v>
      </c>
      <c r="B307" s="104" t="s">
        <v>10</v>
      </c>
      <c r="C307" s="104" t="s">
        <v>229</v>
      </c>
      <c r="D307" s="31" t="s">
        <v>123</v>
      </c>
      <c r="E307" s="37">
        <f t="shared" si="48"/>
        <v>9.75</v>
      </c>
      <c r="F307" s="50">
        <v>15</v>
      </c>
      <c r="G307" s="43">
        <f t="shared" si="50"/>
        <v>0</v>
      </c>
      <c r="H307" s="95" t="s">
        <v>79</v>
      </c>
    </row>
    <row r="308" spans="1:8" s="14" customFormat="1" ht="39.75" customHeight="1" thickBot="1" x14ac:dyDescent="0.35">
      <c r="A308" s="103" t="s">
        <v>10</v>
      </c>
      <c r="B308" s="104" t="s">
        <v>10</v>
      </c>
      <c r="C308" s="104" t="s">
        <v>10</v>
      </c>
      <c r="D308" s="24" t="s">
        <v>97</v>
      </c>
      <c r="E308" s="34">
        <f t="shared" si="48"/>
        <v>6.5</v>
      </c>
      <c r="F308" s="51">
        <v>10</v>
      </c>
      <c r="G308" s="27">
        <f t="shared" si="50"/>
        <v>0</v>
      </c>
      <c r="H308" s="96"/>
    </row>
    <row r="309" spans="1:8" s="14" customFormat="1" ht="39.75" customHeight="1" thickBot="1" x14ac:dyDescent="0.35">
      <c r="A309" s="103" t="s">
        <v>10</v>
      </c>
      <c r="B309" s="104" t="s">
        <v>10</v>
      </c>
      <c r="C309" s="104" t="s">
        <v>10</v>
      </c>
      <c r="D309" s="24" t="s">
        <v>124</v>
      </c>
      <c r="E309" s="34">
        <f t="shared" si="48"/>
        <v>1.9500000000000002</v>
      </c>
      <c r="F309" s="51">
        <v>3</v>
      </c>
      <c r="G309" s="27">
        <f t="shared" si="50"/>
        <v>0</v>
      </c>
      <c r="H309" s="96"/>
    </row>
    <row r="310" spans="1:8" s="14" customFormat="1" ht="39.75" customHeight="1" thickBot="1" x14ac:dyDescent="0.35">
      <c r="A310" s="103" t="s">
        <v>10</v>
      </c>
      <c r="B310" s="104" t="s">
        <v>10</v>
      </c>
      <c r="C310" s="104" t="s">
        <v>10</v>
      </c>
      <c r="D310" s="24" t="s">
        <v>89</v>
      </c>
      <c r="E310" s="34">
        <f t="shared" si="48"/>
        <v>1.3</v>
      </c>
      <c r="F310" s="51">
        <v>2</v>
      </c>
      <c r="G310" s="27">
        <f t="shared" si="50"/>
        <v>0</v>
      </c>
      <c r="H310" s="96"/>
    </row>
    <row r="311" spans="1:8" s="14" customFormat="1" ht="39.75" customHeight="1" thickBot="1" x14ac:dyDescent="0.35">
      <c r="A311" s="103" t="s">
        <v>10</v>
      </c>
      <c r="B311" s="104" t="s">
        <v>10</v>
      </c>
      <c r="C311" s="104" t="s">
        <v>10</v>
      </c>
      <c r="D311" s="24" t="s">
        <v>34</v>
      </c>
      <c r="E311" s="34">
        <f t="shared" si="48"/>
        <v>0.65</v>
      </c>
      <c r="F311" s="51">
        <v>1</v>
      </c>
      <c r="G311" s="27">
        <f t="shared" si="50"/>
        <v>0</v>
      </c>
      <c r="H311" s="96"/>
    </row>
    <row r="312" spans="1:8" s="14" customFormat="1" ht="39.75" customHeight="1" thickBot="1" x14ac:dyDescent="0.35">
      <c r="A312" s="103" t="s">
        <v>10</v>
      </c>
      <c r="B312" s="104" t="s">
        <v>10</v>
      </c>
      <c r="C312" s="104" t="s">
        <v>10</v>
      </c>
      <c r="D312" s="24" t="s">
        <v>86</v>
      </c>
      <c r="E312" s="34">
        <f t="shared" si="48"/>
        <v>0.32500000000000001</v>
      </c>
      <c r="F312" s="51">
        <v>0.5</v>
      </c>
      <c r="G312" s="27">
        <f t="shared" si="50"/>
        <v>0</v>
      </c>
      <c r="H312" s="97"/>
    </row>
    <row r="313" spans="1:8" s="14" customFormat="1" ht="39.75" customHeight="1" thickBot="1" x14ac:dyDescent="0.35">
      <c r="A313" s="103" t="s">
        <v>10</v>
      </c>
      <c r="B313" s="104" t="s">
        <v>10</v>
      </c>
      <c r="C313" s="104" t="s">
        <v>10</v>
      </c>
      <c r="D313" s="26" t="s">
        <v>12</v>
      </c>
      <c r="E313" s="40">
        <f t="shared" si="48"/>
        <v>0.32500000000000001</v>
      </c>
      <c r="F313" s="54">
        <v>0.5</v>
      </c>
      <c r="G313" s="44">
        <f t="shared" si="50"/>
        <v>0</v>
      </c>
      <c r="H313" s="17" t="s">
        <v>183</v>
      </c>
    </row>
    <row r="314" spans="1:8" s="14" customFormat="1" ht="39.75" customHeight="1" thickBot="1" x14ac:dyDescent="0.35">
      <c r="A314" s="103"/>
      <c r="B314" s="104"/>
      <c r="C314" s="104" t="s">
        <v>230</v>
      </c>
      <c r="D314" s="31" t="s">
        <v>102</v>
      </c>
      <c r="E314" s="37">
        <f t="shared" si="48"/>
        <v>26</v>
      </c>
      <c r="F314" s="50">
        <v>40</v>
      </c>
      <c r="G314" s="43">
        <f t="shared" si="50"/>
        <v>0</v>
      </c>
      <c r="H314" s="95" t="s">
        <v>256</v>
      </c>
    </row>
    <row r="315" spans="1:8" s="14" customFormat="1" ht="39.75" customHeight="1" thickBot="1" x14ac:dyDescent="0.35">
      <c r="A315" s="103"/>
      <c r="B315" s="104"/>
      <c r="C315" s="104" t="s">
        <v>10</v>
      </c>
      <c r="D315" s="24" t="s">
        <v>126</v>
      </c>
      <c r="E315" s="34">
        <f t="shared" si="48"/>
        <v>6.5</v>
      </c>
      <c r="F315" s="51">
        <v>10</v>
      </c>
      <c r="G315" s="27">
        <f t="shared" si="50"/>
        <v>0</v>
      </c>
      <c r="H315" s="96"/>
    </row>
    <row r="316" spans="1:8" s="14" customFormat="1" ht="39.75" customHeight="1" thickBot="1" x14ac:dyDescent="0.35">
      <c r="A316" s="103"/>
      <c r="B316" s="104"/>
      <c r="C316" s="104" t="s">
        <v>10</v>
      </c>
      <c r="D316" s="24" t="s">
        <v>97</v>
      </c>
      <c r="E316" s="34">
        <f t="shared" si="48"/>
        <v>1.9500000000000002</v>
      </c>
      <c r="F316" s="51">
        <v>3</v>
      </c>
      <c r="G316" s="27">
        <f t="shared" si="50"/>
        <v>0</v>
      </c>
      <c r="H316" s="96"/>
    </row>
    <row r="317" spans="1:8" s="14" customFormat="1" ht="39.75" customHeight="1" thickBot="1" x14ac:dyDescent="0.35">
      <c r="A317" s="103"/>
      <c r="B317" s="104"/>
      <c r="C317" s="104" t="s">
        <v>10</v>
      </c>
      <c r="D317" s="24" t="s">
        <v>21</v>
      </c>
      <c r="E317" s="34">
        <f t="shared" si="48"/>
        <v>1.3</v>
      </c>
      <c r="F317" s="51">
        <v>2</v>
      </c>
      <c r="G317" s="27">
        <f>$G$1*E317+$G$2*F317</f>
        <v>0</v>
      </c>
      <c r="H317" s="96"/>
    </row>
    <row r="318" spans="1:8" s="14" customFormat="1" ht="39.75" customHeight="1" thickBot="1" x14ac:dyDescent="0.35">
      <c r="A318" s="103"/>
      <c r="B318" s="104"/>
      <c r="C318" s="104" t="s">
        <v>10</v>
      </c>
      <c r="D318" s="24" t="s">
        <v>33</v>
      </c>
      <c r="E318" s="34">
        <f t="shared" ref="E318:E321" si="51">F318*0.65</f>
        <v>0.32500000000000001</v>
      </c>
      <c r="F318" s="51">
        <v>0.5</v>
      </c>
      <c r="G318" s="27">
        <f t="shared" ref="G318:G321" si="52">$G$1*E318+$G$2*F318</f>
        <v>0</v>
      </c>
      <c r="H318" s="96"/>
    </row>
    <row r="319" spans="1:8" s="14" customFormat="1" ht="39.75" customHeight="1" thickBot="1" x14ac:dyDescent="0.35">
      <c r="A319" s="103"/>
      <c r="B319" s="104"/>
      <c r="C319" s="104" t="s">
        <v>10</v>
      </c>
      <c r="D319" s="24" t="s">
        <v>245</v>
      </c>
      <c r="E319" s="34">
        <f t="shared" si="51"/>
        <v>0.32500000000000001</v>
      </c>
      <c r="F319" s="51">
        <v>0.5</v>
      </c>
      <c r="G319" s="27">
        <f t="shared" si="52"/>
        <v>0</v>
      </c>
      <c r="H319" s="96"/>
    </row>
    <row r="320" spans="1:8" s="14" customFormat="1" ht="39.75" customHeight="1" thickBot="1" x14ac:dyDescent="0.35">
      <c r="A320" s="103"/>
      <c r="B320" s="104"/>
      <c r="C320" s="104" t="s">
        <v>10</v>
      </c>
      <c r="D320" s="24" t="s">
        <v>12</v>
      </c>
      <c r="E320" s="34">
        <f t="shared" si="51"/>
        <v>0.13</v>
      </c>
      <c r="F320" s="51">
        <v>0.2</v>
      </c>
      <c r="G320" s="27">
        <f t="shared" si="52"/>
        <v>0</v>
      </c>
      <c r="H320" s="96"/>
    </row>
    <row r="321" spans="1:8" s="14" customFormat="1" ht="39.75" customHeight="1" thickBot="1" x14ac:dyDescent="0.35">
      <c r="A321" s="103"/>
      <c r="B321" s="104"/>
      <c r="C321" s="104" t="s">
        <v>10</v>
      </c>
      <c r="D321" s="26" t="s">
        <v>91</v>
      </c>
      <c r="E321" s="40">
        <f t="shared" si="51"/>
        <v>0.13</v>
      </c>
      <c r="F321" s="54">
        <v>0.2</v>
      </c>
      <c r="G321" s="44">
        <f t="shared" si="52"/>
        <v>0</v>
      </c>
      <c r="H321" s="97"/>
    </row>
    <row r="322" spans="1:8" s="14" customFormat="1" ht="39.75" customHeight="1" thickBot="1" x14ac:dyDescent="0.35">
      <c r="A322" s="103" t="s">
        <v>10</v>
      </c>
      <c r="B322" s="104" t="s">
        <v>10</v>
      </c>
      <c r="C322" s="104" t="s">
        <v>163</v>
      </c>
      <c r="D322" s="29" t="s">
        <v>125</v>
      </c>
      <c r="E322" s="39">
        <f t="shared" si="48"/>
        <v>22.75</v>
      </c>
      <c r="F322" s="53">
        <v>35</v>
      </c>
      <c r="G322" s="45">
        <f t="shared" si="50"/>
        <v>0</v>
      </c>
      <c r="H322" s="92" t="s">
        <v>80</v>
      </c>
    </row>
    <row r="323" spans="1:8" s="14" customFormat="1" ht="39.75" customHeight="1" thickBot="1" x14ac:dyDescent="0.35">
      <c r="A323" s="103" t="s">
        <v>10</v>
      </c>
      <c r="B323" s="104" t="s">
        <v>10</v>
      </c>
      <c r="C323" s="104" t="s">
        <v>10</v>
      </c>
      <c r="D323" s="24" t="s">
        <v>89</v>
      </c>
      <c r="E323" s="34">
        <f t="shared" si="48"/>
        <v>0.65</v>
      </c>
      <c r="F323" s="51">
        <v>1</v>
      </c>
      <c r="G323" s="27">
        <f t="shared" si="50"/>
        <v>0</v>
      </c>
      <c r="H323" s="93"/>
    </row>
    <row r="324" spans="1:8" s="14" customFormat="1" ht="39.75" customHeight="1" thickBot="1" x14ac:dyDescent="0.35">
      <c r="A324" s="103" t="s">
        <v>10</v>
      </c>
      <c r="B324" s="104" t="s">
        <v>10</v>
      </c>
      <c r="C324" s="104" t="s">
        <v>10</v>
      </c>
      <c r="D324" s="24" t="s">
        <v>12</v>
      </c>
      <c r="E324" s="34">
        <f t="shared" si="48"/>
        <v>0.32500000000000001</v>
      </c>
      <c r="F324" s="51">
        <v>0.5</v>
      </c>
      <c r="G324" s="27">
        <f t="shared" si="50"/>
        <v>0</v>
      </c>
      <c r="H324" s="93"/>
    </row>
    <row r="325" spans="1:8" s="14" customFormat="1" ht="39.75" customHeight="1" thickBot="1" x14ac:dyDescent="0.35">
      <c r="A325" s="103" t="s">
        <v>10</v>
      </c>
      <c r="B325" s="104" t="s">
        <v>10</v>
      </c>
      <c r="C325" s="104" t="s">
        <v>10</v>
      </c>
      <c r="D325" s="24" t="s">
        <v>34</v>
      </c>
      <c r="E325" s="34">
        <f t="shared" ref="E325" si="53">F325*0.65</f>
        <v>0.13</v>
      </c>
      <c r="F325" s="51">
        <v>0.2</v>
      </c>
      <c r="G325" s="27">
        <f t="shared" ref="G325" si="54">$G$1*E325+$G$2*F325</f>
        <v>0</v>
      </c>
      <c r="H325" s="93"/>
    </row>
    <row r="326" spans="1:8" s="14" customFormat="1" ht="39.75" customHeight="1" thickBot="1" x14ac:dyDescent="0.35">
      <c r="A326" s="103" t="s">
        <v>10</v>
      </c>
      <c r="B326" s="104" t="s">
        <v>10</v>
      </c>
      <c r="C326" s="104" t="s">
        <v>10</v>
      </c>
      <c r="D326" s="24" t="s">
        <v>13</v>
      </c>
      <c r="E326" s="34">
        <f t="shared" si="48"/>
        <v>6.5000000000000002E-2</v>
      </c>
      <c r="F326" s="51">
        <v>0.1</v>
      </c>
      <c r="G326" s="27">
        <f t="shared" si="50"/>
        <v>0</v>
      </c>
      <c r="H326" s="93"/>
    </row>
    <row r="327" spans="1:8" s="14" customFormat="1" ht="39.75" customHeight="1" thickBot="1" x14ac:dyDescent="0.35">
      <c r="A327" s="103" t="s">
        <v>10</v>
      </c>
      <c r="B327" s="104" t="s">
        <v>10</v>
      </c>
      <c r="C327" s="104" t="s">
        <v>10</v>
      </c>
      <c r="D327" s="26" t="s">
        <v>91</v>
      </c>
      <c r="E327" s="40">
        <f t="shared" si="48"/>
        <v>6.5000000000000002E-2</v>
      </c>
      <c r="F327" s="54">
        <v>0.1</v>
      </c>
      <c r="G327" s="44">
        <f t="shared" si="50"/>
        <v>0</v>
      </c>
      <c r="H327" s="94"/>
    </row>
    <row r="328" spans="1:8" s="14" customFormat="1" ht="39.75" customHeight="1" thickBot="1" x14ac:dyDescent="0.35">
      <c r="A328" s="103" t="s">
        <v>10</v>
      </c>
      <c r="B328" s="104" t="s">
        <v>10</v>
      </c>
      <c r="C328" s="21" t="s">
        <v>20</v>
      </c>
      <c r="D328" s="32" t="s">
        <v>100</v>
      </c>
      <c r="E328" s="41">
        <f t="shared" si="48"/>
        <v>13</v>
      </c>
      <c r="F328" s="55">
        <v>20</v>
      </c>
      <c r="G328" s="62">
        <f t="shared" si="50"/>
        <v>0</v>
      </c>
      <c r="H328" s="22"/>
    </row>
    <row r="329" spans="1:8" s="14" customFormat="1" ht="39.75" customHeight="1" thickBot="1" x14ac:dyDescent="0.35">
      <c r="A329" s="103" t="s">
        <v>51</v>
      </c>
      <c r="B329" s="104" t="s">
        <v>9</v>
      </c>
      <c r="C329" s="21" t="s">
        <v>14</v>
      </c>
      <c r="D329" s="65" t="s">
        <v>109</v>
      </c>
      <c r="E329" s="36">
        <f t="shared" si="48"/>
        <v>35.75</v>
      </c>
      <c r="F329" s="70">
        <v>55</v>
      </c>
      <c r="G329" s="66">
        <f t="shared" si="50"/>
        <v>0</v>
      </c>
      <c r="H329" s="19"/>
    </row>
    <row r="330" spans="1:8" s="14" customFormat="1" ht="39.75" customHeight="1" thickBot="1" x14ac:dyDescent="0.35">
      <c r="A330" s="103" t="s">
        <v>10</v>
      </c>
      <c r="B330" s="104" t="s">
        <v>10</v>
      </c>
      <c r="C330" s="104" t="s">
        <v>152</v>
      </c>
      <c r="D330" s="29" t="s">
        <v>201</v>
      </c>
      <c r="E330" s="39">
        <f t="shared" si="48"/>
        <v>6.5</v>
      </c>
      <c r="F330" s="69">
        <v>10</v>
      </c>
      <c r="G330" s="45">
        <f t="shared" si="50"/>
        <v>0</v>
      </c>
      <c r="H330" s="95" t="s">
        <v>257</v>
      </c>
    </row>
    <row r="331" spans="1:8" s="14" customFormat="1" ht="39.75" customHeight="1" thickBot="1" x14ac:dyDescent="0.35">
      <c r="A331" s="103" t="s">
        <v>10</v>
      </c>
      <c r="B331" s="104" t="s">
        <v>10</v>
      </c>
      <c r="C331" s="104" t="s">
        <v>10</v>
      </c>
      <c r="D331" s="24" t="s">
        <v>101</v>
      </c>
      <c r="E331" s="34">
        <f t="shared" si="48"/>
        <v>5.2</v>
      </c>
      <c r="F331" s="56">
        <v>8</v>
      </c>
      <c r="G331" s="27">
        <f t="shared" si="50"/>
        <v>0</v>
      </c>
      <c r="H331" s="96"/>
    </row>
    <row r="332" spans="1:8" s="14" customFormat="1" ht="39.75" customHeight="1" thickBot="1" x14ac:dyDescent="0.35">
      <c r="A332" s="103" t="s">
        <v>10</v>
      </c>
      <c r="B332" s="104" t="s">
        <v>10</v>
      </c>
      <c r="C332" s="104" t="s">
        <v>10</v>
      </c>
      <c r="D332" s="24" t="s">
        <v>98</v>
      </c>
      <c r="E332" s="34">
        <f t="shared" si="48"/>
        <v>0.65</v>
      </c>
      <c r="F332" s="56">
        <v>1</v>
      </c>
      <c r="G332" s="27">
        <f t="shared" si="50"/>
        <v>0</v>
      </c>
      <c r="H332" s="96"/>
    </row>
    <row r="333" spans="1:8" s="14" customFormat="1" ht="39.75" customHeight="1" thickBot="1" x14ac:dyDescent="0.35">
      <c r="A333" s="103" t="s">
        <v>10</v>
      </c>
      <c r="B333" s="104" t="s">
        <v>10</v>
      </c>
      <c r="C333" s="104" t="s">
        <v>10</v>
      </c>
      <c r="D333" s="24" t="s">
        <v>89</v>
      </c>
      <c r="E333" s="34">
        <f t="shared" si="48"/>
        <v>0.65</v>
      </c>
      <c r="F333" s="56">
        <v>1</v>
      </c>
      <c r="G333" s="27">
        <f t="shared" si="50"/>
        <v>0</v>
      </c>
      <c r="H333" s="96"/>
    </row>
    <row r="334" spans="1:8" s="14" customFormat="1" ht="39.75" customHeight="1" thickBot="1" x14ac:dyDescent="0.35">
      <c r="A334" s="103" t="s">
        <v>10</v>
      </c>
      <c r="B334" s="104" t="s">
        <v>10</v>
      </c>
      <c r="C334" s="104" t="s">
        <v>10</v>
      </c>
      <c r="D334" s="24" t="s">
        <v>86</v>
      </c>
      <c r="E334" s="34">
        <f t="shared" si="48"/>
        <v>0.32500000000000001</v>
      </c>
      <c r="F334" s="56">
        <v>0.5</v>
      </c>
      <c r="G334" s="27">
        <f t="shared" si="50"/>
        <v>0</v>
      </c>
      <c r="H334" s="96"/>
    </row>
    <row r="335" spans="1:8" s="14" customFormat="1" ht="39.75" customHeight="1" thickBot="1" x14ac:dyDescent="0.35">
      <c r="A335" s="103" t="s">
        <v>10</v>
      </c>
      <c r="B335" s="104" t="s">
        <v>10</v>
      </c>
      <c r="C335" s="104" t="s">
        <v>10</v>
      </c>
      <c r="D335" s="24" t="s">
        <v>95</v>
      </c>
      <c r="E335" s="34">
        <f t="shared" si="48"/>
        <v>0.13</v>
      </c>
      <c r="F335" s="51">
        <v>0.2</v>
      </c>
      <c r="G335" s="48">
        <f t="shared" si="50"/>
        <v>0</v>
      </c>
      <c r="H335" s="97"/>
    </row>
    <row r="336" spans="1:8" s="14" customFormat="1" ht="39.75" customHeight="1" thickBot="1" x14ac:dyDescent="0.35">
      <c r="A336" s="103" t="s">
        <v>10</v>
      </c>
      <c r="B336" s="104" t="s">
        <v>10</v>
      </c>
      <c r="C336" s="104" t="s">
        <v>10</v>
      </c>
      <c r="D336" s="30" t="s">
        <v>202</v>
      </c>
      <c r="E336" s="33">
        <f t="shared" si="48"/>
        <v>0.13</v>
      </c>
      <c r="F336" s="52">
        <v>0.2</v>
      </c>
      <c r="G336" s="61">
        <f t="shared" si="50"/>
        <v>0</v>
      </c>
      <c r="H336" s="17" t="s">
        <v>183</v>
      </c>
    </row>
    <row r="337" spans="1:8" s="14" customFormat="1" ht="39.75" customHeight="1" thickBot="1" x14ac:dyDescent="0.35">
      <c r="A337" s="103" t="s">
        <v>10</v>
      </c>
      <c r="B337" s="104" t="s">
        <v>10</v>
      </c>
      <c r="C337" s="104" t="s">
        <v>231</v>
      </c>
      <c r="D337" s="71" t="s">
        <v>189</v>
      </c>
      <c r="E337" s="37">
        <f t="shared" si="48"/>
        <v>29.25</v>
      </c>
      <c r="F337" s="50">
        <v>45</v>
      </c>
      <c r="G337" s="43">
        <f t="shared" si="50"/>
        <v>0</v>
      </c>
      <c r="H337" s="92" t="s">
        <v>258</v>
      </c>
    </row>
    <row r="338" spans="1:8" s="14" customFormat="1" ht="39.75" customHeight="1" thickBot="1" x14ac:dyDescent="0.35">
      <c r="A338" s="103" t="s">
        <v>10</v>
      </c>
      <c r="B338" s="104" t="s">
        <v>10</v>
      </c>
      <c r="C338" s="104" t="s">
        <v>10</v>
      </c>
      <c r="D338" s="24" t="s">
        <v>126</v>
      </c>
      <c r="E338" s="34">
        <f t="shared" si="48"/>
        <v>3.9000000000000004</v>
      </c>
      <c r="F338" s="51">
        <v>6</v>
      </c>
      <c r="G338" s="27">
        <f t="shared" si="50"/>
        <v>0</v>
      </c>
      <c r="H338" s="93"/>
    </row>
    <row r="339" spans="1:8" s="14" customFormat="1" ht="39.75" customHeight="1" thickBot="1" x14ac:dyDescent="0.35">
      <c r="A339" s="103" t="s">
        <v>10</v>
      </c>
      <c r="B339" s="104" t="s">
        <v>10</v>
      </c>
      <c r="C339" s="104" t="s">
        <v>10</v>
      </c>
      <c r="D339" s="24" t="s">
        <v>88</v>
      </c>
      <c r="E339" s="34">
        <f t="shared" si="48"/>
        <v>3.9000000000000004</v>
      </c>
      <c r="F339" s="51">
        <v>6</v>
      </c>
      <c r="G339" s="27">
        <f t="shared" si="50"/>
        <v>0</v>
      </c>
      <c r="H339" s="93"/>
    </row>
    <row r="340" spans="1:8" s="14" customFormat="1" ht="39.75" customHeight="1" thickBot="1" x14ac:dyDescent="0.35">
      <c r="A340" s="103" t="s">
        <v>10</v>
      </c>
      <c r="B340" s="104" t="s">
        <v>10</v>
      </c>
      <c r="C340" s="104" t="s">
        <v>10</v>
      </c>
      <c r="D340" s="24" t="s">
        <v>97</v>
      </c>
      <c r="E340" s="34">
        <f t="shared" si="48"/>
        <v>3.9000000000000004</v>
      </c>
      <c r="F340" s="51">
        <v>6</v>
      </c>
      <c r="G340" s="27">
        <f t="shared" si="50"/>
        <v>0</v>
      </c>
      <c r="H340" s="93"/>
    </row>
    <row r="341" spans="1:8" s="14" customFormat="1" ht="39.75" customHeight="1" thickBot="1" x14ac:dyDescent="0.35">
      <c r="A341" s="103" t="s">
        <v>10</v>
      </c>
      <c r="B341" s="104" t="s">
        <v>10</v>
      </c>
      <c r="C341" s="104" t="s">
        <v>10</v>
      </c>
      <c r="D341" s="24" t="s">
        <v>33</v>
      </c>
      <c r="E341" s="34">
        <f t="shared" si="48"/>
        <v>3.25</v>
      </c>
      <c r="F341" s="51">
        <v>5</v>
      </c>
      <c r="G341" s="27">
        <f t="shared" si="50"/>
        <v>0</v>
      </c>
      <c r="H341" s="93"/>
    </row>
    <row r="342" spans="1:8" s="14" customFormat="1" ht="39.75" customHeight="1" thickBot="1" x14ac:dyDescent="0.35">
      <c r="A342" s="103" t="s">
        <v>10</v>
      </c>
      <c r="B342" s="104" t="s">
        <v>10</v>
      </c>
      <c r="C342" s="104" t="s">
        <v>10</v>
      </c>
      <c r="D342" s="24" t="s">
        <v>23</v>
      </c>
      <c r="E342" s="34">
        <f t="shared" si="48"/>
        <v>1.625</v>
      </c>
      <c r="F342" s="51">
        <v>2.5</v>
      </c>
      <c r="G342" s="27">
        <f t="shared" si="50"/>
        <v>0</v>
      </c>
      <c r="H342" s="93"/>
    </row>
    <row r="343" spans="1:8" s="14" customFormat="1" ht="39.75" customHeight="1" thickBot="1" x14ac:dyDescent="0.35">
      <c r="A343" s="103" t="s">
        <v>10</v>
      </c>
      <c r="B343" s="104" t="s">
        <v>10</v>
      </c>
      <c r="C343" s="104" t="s">
        <v>10</v>
      </c>
      <c r="D343" s="24" t="s">
        <v>12</v>
      </c>
      <c r="E343" s="34">
        <f t="shared" si="48"/>
        <v>1.3</v>
      </c>
      <c r="F343" s="51">
        <v>2</v>
      </c>
      <c r="G343" s="27">
        <f t="shared" si="50"/>
        <v>0</v>
      </c>
      <c r="H343" s="93"/>
    </row>
    <row r="344" spans="1:8" s="14" customFormat="1" ht="39.75" customHeight="1" thickBot="1" x14ac:dyDescent="0.35">
      <c r="A344" s="103" t="s">
        <v>10</v>
      </c>
      <c r="B344" s="104" t="s">
        <v>10</v>
      </c>
      <c r="C344" s="104" t="s">
        <v>10</v>
      </c>
      <c r="D344" s="24" t="s">
        <v>86</v>
      </c>
      <c r="E344" s="34">
        <f t="shared" si="48"/>
        <v>0.65</v>
      </c>
      <c r="F344" s="51">
        <v>1</v>
      </c>
      <c r="G344" s="27">
        <f t="shared" si="50"/>
        <v>0</v>
      </c>
      <c r="H344" s="93"/>
    </row>
    <row r="345" spans="1:8" s="14" customFormat="1" ht="39.75" customHeight="1" thickBot="1" x14ac:dyDescent="0.35">
      <c r="A345" s="103" t="s">
        <v>10</v>
      </c>
      <c r="B345" s="104" t="s">
        <v>10</v>
      </c>
      <c r="C345" s="104" t="s">
        <v>10</v>
      </c>
      <c r="D345" s="26" t="s">
        <v>127</v>
      </c>
      <c r="E345" s="40">
        <f t="shared" si="48"/>
        <v>0.65</v>
      </c>
      <c r="F345" s="54">
        <v>1</v>
      </c>
      <c r="G345" s="44">
        <f t="shared" si="50"/>
        <v>0</v>
      </c>
      <c r="H345" s="94"/>
    </row>
    <row r="346" spans="1:8" s="14" customFormat="1" ht="39.75" customHeight="1" thickBot="1" x14ac:dyDescent="0.35">
      <c r="A346" s="103" t="s">
        <v>10</v>
      </c>
      <c r="B346" s="104" t="s">
        <v>10</v>
      </c>
      <c r="C346" s="104" t="s">
        <v>232</v>
      </c>
      <c r="D346" s="29" t="s">
        <v>107</v>
      </c>
      <c r="E346" s="39">
        <f t="shared" si="48"/>
        <v>22.75</v>
      </c>
      <c r="F346" s="53">
        <v>35</v>
      </c>
      <c r="G346" s="45">
        <f t="shared" si="50"/>
        <v>0</v>
      </c>
      <c r="H346" s="95" t="s">
        <v>72</v>
      </c>
    </row>
    <row r="347" spans="1:8" s="14" customFormat="1" ht="39.75" customHeight="1" thickBot="1" x14ac:dyDescent="0.35">
      <c r="A347" s="103" t="s">
        <v>10</v>
      </c>
      <c r="B347" s="104" t="s">
        <v>10</v>
      </c>
      <c r="C347" s="104" t="s">
        <v>10</v>
      </c>
      <c r="D347" s="24" t="s">
        <v>12</v>
      </c>
      <c r="E347" s="34">
        <f t="shared" si="48"/>
        <v>1.3</v>
      </c>
      <c r="F347" s="51">
        <v>2</v>
      </c>
      <c r="G347" s="27">
        <f t="shared" si="50"/>
        <v>0</v>
      </c>
      <c r="H347" s="96"/>
    </row>
    <row r="348" spans="1:8" s="14" customFormat="1" ht="39.75" customHeight="1" thickBot="1" x14ac:dyDescent="0.35">
      <c r="A348" s="103" t="s">
        <v>10</v>
      </c>
      <c r="B348" s="104" t="s">
        <v>10</v>
      </c>
      <c r="C348" s="104" t="s">
        <v>10</v>
      </c>
      <c r="D348" s="24" t="s">
        <v>89</v>
      </c>
      <c r="E348" s="34">
        <f t="shared" si="48"/>
        <v>1.3</v>
      </c>
      <c r="F348" s="51">
        <v>2</v>
      </c>
      <c r="G348" s="48">
        <f t="shared" si="50"/>
        <v>0</v>
      </c>
      <c r="H348" s="96"/>
    </row>
    <row r="349" spans="1:8" s="14" customFormat="1" ht="39.75" customHeight="1" thickBot="1" x14ac:dyDescent="0.35">
      <c r="A349" s="103" t="s">
        <v>10</v>
      </c>
      <c r="B349" s="104" t="s">
        <v>10</v>
      </c>
      <c r="C349" s="104" t="s">
        <v>10</v>
      </c>
      <c r="D349" s="24" t="s">
        <v>34</v>
      </c>
      <c r="E349" s="34">
        <f t="shared" ref="E349:E350" si="55">F349*0.65</f>
        <v>0.65</v>
      </c>
      <c r="F349" s="51">
        <v>1</v>
      </c>
      <c r="G349" s="27">
        <f t="shared" ref="G349:G350" si="56">$G$1*E349+$G$2*F349</f>
        <v>0</v>
      </c>
      <c r="H349" s="96"/>
    </row>
    <row r="350" spans="1:8" s="14" customFormat="1" ht="39.75" customHeight="1" thickBot="1" x14ac:dyDescent="0.35">
      <c r="A350" s="103" t="s">
        <v>10</v>
      </c>
      <c r="B350" s="104" t="s">
        <v>10</v>
      </c>
      <c r="C350" s="104" t="s">
        <v>10</v>
      </c>
      <c r="D350" s="24" t="s">
        <v>86</v>
      </c>
      <c r="E350" s="34">
        <f t="shared" si="55"/>
        <v>0.65</v>
      </c>
      <c r="F350" s="51">
        <v>1</v>
      </c>
      <c r="G350" s="27">
        <f t="shared" si="56"/>
        <v>0</v>
      </c>
      <c r="H350" s="96"/>
    </row>
    <row r="351" spans="1:8" s="14" customFormat="1" ht="39.75" customHeight="1" thickBot="1" x14ac:dyDescent="0.35">
      <c r="A351" s="103" t="s">
        <v>10</v>
      </c>
      <c r="B351" s="104" t="s">
        <v>10</v>
      </c>
      <c r="C351" s="104" t="s">
        <v>10</v>
      </c>
      <c r="D351" s="24" t="s">
        <v>91</v>
      </c>
      <c r="E351" s="34">
        <f t="shared" si="48"/>
        <v>0.32500000000000001</v>
      </c>
      <c r="F351" s="51">
        <v>0.5</v>
      </c>
      <c r="G351" s="27">
        <f t="shared" si="50"/>
        <v>0</v>
      </c>
      <c r="H351" s="96"/>
    </row>
    <row r="352" spans="1:8" s="14" customFormat="1" ht="39.75" customHeight="1" thickBot="1" x14ac:dyDescent="0.35">
      <c r="A352" s="103" t="s">
        <v>10</v>
      </c>
      <c r="B352" s="104" t="s">
        <v>10</v>
      </c>
      <c r="C352" s="104" t="s">
        <v>10</v>
      </c>
      <c r="D352" s="30" t="s">
        <v>13</v>
      </c>
      <c r="E352" s="33">
        <f t="shared" si="48"/>
        <v>6.5000000000000002E-2</v>
      </c>
      <c r="F352" s="52">
        <v>0.1</v>
      </c>
      <c r="G352" s="46">
        <f t="shared" si="50"/>
        <v>0</v>
      </c>
      <c r="H352" s="97"/>
    </row>
    <row r="353" spans="1:8" s="14" customFormat="1" ht="39.75" customHeight="1" thickBot="1" x14ac:dyDescent="0.35">
      <c r="A353" s="103" t="s">
        <v>10</v>
      </c>
      <c r="B353" s="104" t="s">
        <v>10</v>
      </c>
      <c r="C353" s="21" t="s">
        <v>20</v>
      </c>
      <c r="D353" s="65" t="s">
        <v>100</v>
      </c>
      <c r="E353" s="36">
        <f t="shared" si="48"/>
        <v>13</v>
      </c>
      <c r="F353" s="35">
        <v>20</v>
      </c>
      <c r="G353" s="66">
        <f t="shared" si="50"/>
        <v>0</v>
      </c>
      <c r="H353" s="19"/>
    </row>
    <row r="354" spans="1:8" s="14" customFormat="1" ht="39.75" customHeight="1" thickBot="1" x14ac:dyDescent="0.35">
      <c r="A354" s="103" t="s">
        <v>52</v>
      </c>
      <c r="B354" s="104" t="s">
        <v>9</v>
      </c>
      <c r="C354" s="21" t="s">
        <v>14</v>
      </c>
      <c r="D354" s="32" t="s">
        <v>109</v>
      </c>
      <c r="E354" s="41">
        <f t="shared" si="48"/>
        <v>35.75</v>
      </c>
      <c r="F354" s="55">
        <v>55</v>
      </c>
      <c r="G354" s="62">
        <f t="shared" si="50"/>
        <v>0</v>
      </c>
      <c r="H354" s="22"/>
    </row>
    <row r="355" spans="1:8" s="14" customFormat="1" ht="39.75" customHeight="1" thickBot="1" x14ac:dyDescent="0.35">
      <c r="A355" s="103" t="s">
        <v>10</v>
      </c>
      <c r="B355" s="104" t="s">
        <v>10</v>
      </c>
      <c r="C355" s="104" t="s">
        <v>164</v>
      </c>
      <c r="D355" s="31" t="s">
        <v>34</v>
      </c>
      <c r="E355" s="37">
        <f t="shared" si="48"/>
        <v>0.65</v>
      </c>
      <c r="F355" s="50">
        <v>1</v>
      </c>
      <c r="G355" s="43">
        <f t="shared" si="50"/>
        <v>0</v>
      </c>
      <c r="H355" s="98" t="s">
        <v>64</v>
      </c>
    </row>
    <row r="356" spans="1:8" s="14" customFormat="1" ht="39.75" customHeight="1" thickBot="1" x14ac:dyDescent="0.35">
      <c r="A356" s="103" t="s">
        <v>10</v>
      </c>
      <c r="B356" s="104" t="s">
        <v>10</v>
      </c>
      <c r="C356" s="104" t="s">
        <v>10</v>
      </c>
      <c r="D356" s="24" t="s">
        <v>128</v>
      </c>
      <c r="E356" s="34">
        <f t="shared" si="48"/>
        <v>0.65</v>
      </c>
      <c r="F356" s="51">
        <v>1</v>
      </c>
      <c r="G356" s="27">
        <f t="shared" si="50"/>
        <v>0</v>
      </c>
      <c r="H356" s="94"/>
    </row>
    <row r="357" spans="1:8" s="14" customFormat="1" ht="39.75" customHeight="1" thickBot="1" x14ac:dyDescent="0.35">
      <c r="A357" s="103" t="s">
        <v>10</v>
      </c>
      <c r="B357" s="104" t="s">
        <v>10</v>
      </c>
      <c r="C357" s="104" t="s">
        <v>10</v>
      </c>
      <c r="D357" s="26" t="s">
        <v>12</v>
      </c>
      <c r="E357" s="40">
        <f t="shared" si="48"/>
        <v>0.32500000000000001</v>
      </c>
      <c r="F357" s="54">
        <v>0.5</v>
      </c>
      <c r="G357" s="44">
        <f t="shared" si="50"/>
        <v>0</v>
      </c>
      <c r="H357" s="17" t="s">
        <v>183</v>
      </c>
    </row>
    <row r="358" spans="1:8" s="14" customFormat="1" ht="39.75" customHeight="1" thickBot="1" x14ac:dyDescent="0.35">
      <c r="A358" s="103" t="s">
        <v>10</v>
      </c>
      <c r="B358" s="104" t="s">
        <v>10</v>
      </c>
      <c r="C358" s="104" t="s">
        <v>153</v>
      </c>
      <c r="D358" s="29" t="s">
        <v>87</v>
      </c>
      <c r="E358" s="39">
        <f t="shared" si="48"/>
        <v>19.5</v>
      </c>
      <c r="F358" s="53">
        <v>30</v>
      </c>
      <c r="G358" s="45">
        <f t="shared" si="50"/>
        <v>0</v>
      </c>
      <c r="H358" s="92" t="s">
        <v>194</v>
      </c>
    </row>
    <row r="359" spans="1:8" s="14" customFormat="1" ht="39.75" customHeight="1" thickBot="1" x14ac:dyDescent="0.35">
      <c r="A359" s="103" t="s">
        <v>10</v>
      </c>
      <c r="B359" s="104" t="s">
        <v>10</v>
      </c>
      <c r="C359" s="104" t="s">
        <v>10</v>
      </c>
      <c r="D359" s="24" t="s">
        <v>15</v>
      </c>
      <c r="E359" s="34">
        <f t="shared" si="48"/>
        <v>3.25</v>
      </c>
      <c r="F359" s="51">
        <v>5</v>
      </c>
      <c r="G359" s="27">
        <f t="shared" si="50"/>
        <v>0</v>
      </c>
      <c r="H359" s="93"/>
    </row>
    <row r="360" spans="1:8" s="14" customFormat="1" ht="39.75" customHeight="1" thickBot="1" x14ac:dyDescent="0.35">
      <c r="A360" s="103" t="s">
        <v>10</v>
      </c>
      <c r="B360" s="104" t="s">
        <v>10</v>
      </c>
      <c r="C360" s="104" t="s">
        <v>10</v>
      </c>
      <c r="D360" s="24" t="s">
        <v>129</v>
      </c>
      <c r="E360" s="34">
        <f t="shared" ref="E360:E367" si="57">F360*0.65</f>
        <v>1.9500000000000002</v>
      </c>
      <c r="F360" s="51">
        <v>3</v>
      </c>
      <c r="G360" s="27">
        <f t="shared" ref="G360:G367" si="58">$G$1*E360+$G$2*F360</f>
        <v>0</v>
      </c>
      <c r="H360" s="93"/>
    </row>
    <row r="361" spans="1:8" s="14" customFormat="1" ht="39.75" customHeight="1" thickBot="1" x14ac:dyDescent="0.35">
      <c r="A361" s="103" t="s">
        <v>10</v>
      </c>
      <c r="B361" s="104" t="s">
        <v>10</v>
      </c>
      <c r="C361" s="104" t="s">
        <v>10</v>
      </c>
      <c r="D361" s="24" t="s">
        <v>21</v>
      </c>
      <c r="E361" s="34">
        <f t="shared" si="57"/>
        <v>1.625</v>
      </c>
      <c r="F361" s="51">
        <v>2.5</v>
      </c>
      <c r="G361" s="27">
        <f t="shared" si="58"/>
        <v>0</v>
      </c>
      <c r="H361" s="93"/>
    </row>
    <row r="362" spans="1:8" s="14" customFormat="1" ht="39.75" customHeight="1" thickBot="1" x14ac:dyDescent="0.35">
      <c r="A362" s="103" t="s">
        <v>10</v>
      </c>
      <c r="B362" s="104" t="s">
        <v>10</v>
      </c>
      <c r="C362" s="104" t="s">
        <v>10</v>
      </c>
      <c r="D362" s="30" t="s">
        <v>13</v>
      </c>
      <c r="E362" s="33">
        <f t="shared" si="57"/>
        <v>0.13</v>
      </c>
      <c r="F362" s="52">
        <v>0.2</v>
      </c>
      <c r="G362" s="46">
        <f t="shared" si="58"/>
        <v>0</v>
      </c>
      <c r="H362" s="94"/>
    </row>
    <row r="363" spans="1:8" s="14" customFormat="1" ht="39.75" customHeight="1" thickBot="1" x14ac:dyDescent="0.35">
      <c r="A363" s="103" t="s">
        <v>10</v>
      </c>
      <c r="B363" s="104" t="s">
        <v>10</v>
      </c>
      <c r="C363" s="104" t="s">
        <v>165</v>
      </c>
      <c r="D363" s="31" t="s">
        <v>206</v>
      </c>
      <c r="E363" s="37">
        <f t="shared" si="57"/>
        <v>19.5</v>
      </c>
      <c r="F363" s="50">
        <v>30</v>
      </c>
      <c r="G363" s="43">
        <f t="shared" si="58"/>
        <v>0</v>
      </c>
      <c r="H363" s="98" t="s">
        <v>259</v>
      </c>
    </row>
    <row r="364" spans="1:8" s="14" customFormat="1" ht="39.75" customHeight="1" thickBot="1" x14ac:dyDescent="0.35">
      <c r="A364" s="103" t="s">
        <v>10</v>
      </c>
      <c r="B364" s="104" t="s">
        <v>10</v>
      </c>
      <c r="C364" s="104" t="s">
        <v>10</v>
      </c>
      <c r="D364" s="24" t="s">
        <v>130</v>
      </c>
      <c r="E364" s="34">
        <f t="shared" si="57"/>
        <v>6.5</v>
      </c>
      <c r="F364" s="51">
        <v>10</v>
      </c>
      <c r="G364" s="27">
        <f t="shared" si="58"/>
        <v>0</v>
      </c>
      <c r="H364" s="93"/>
    </row>
    <row r="365" spans="1:8" s="14" customFormat="1" ht="39.75" customHeight="1" thickBot="1" x14ac:dyDescent="0.35">
      <c r="A365" s="103" t="s">
        <v>10</v>
      </c>
      <c r="B365" s="104" t="s">
        <v>10</v>
      </c>
      <c r="C365" s="104" t="s">
        <v>10</v>
      </c>
      <c r="D365" s="24" t="s">
        <v>33</v>
      </c>
      <c r="E365" s="34">
        <f t="shared" si="57"/>
        <v>0.97500000000000009</v>
      </c>
      <c r="F365" s="51">
        <v>1.5</v>
      </c>
      <c r="G365" s="27">
        <f t="shared" si="58"/>
        <v>0</v>
      </c>
      <c r="H365" s="93"/>
    </row>
    <row r="366" spans="1:8" s="14" customFormat="1" ht="39.75" customHeight="1" thickBot="1" x14ac:dyDescent="0.35">
      <c r="A366" s="103" t="s">
        <v>10</v>
      </c>
      <c r="B366" s="104" t="s">
        <v>10</v>
      </c>
      <c r="C366" s="104" t="s">
        <v>10</v>
      </c>
      <c r="D366" s="24" t="s">
        <v>12</v>
      </c>
      <c r="E366" s="34">
        <f t="shared" si="57"/>
        <v>0.97500000000000009</v>
      </c>
      <c r="F366" s="51">
        <v>1.5</v>
      </c>
      <c r="G366" s="27">
        <f t="shared" si="58"/>
        <v>0</v>
      </c>
      <c r="H366" s="93"/>
    </row>
    <row r="367" spans="1:8" s="14" customFormat="1" ht="39.75" customHeight="1" thickBot="1" x14ac:dyDescent="0.35">
      <c r="A367" s="103" t="s">
        <v>10</v>
      </c>
      <c r="B367" s="104" t="s">
        <v>10</v>
      </c>
      <c r="C367" s="104" t="s">
        <v>10</v>
      </c>
      <c r="D367" s="24" t="s">
        <v>86</v>
      </c>
      <c r="E367" s="34">
        <f t="shared" si="57"/>
        <v>0.65</v>
      </c>
      <c r="F367" s="51">
        <v>1</v>
      </c>
      <c r="G367" s="27">
        <f t="shared" si="58"/>
        <v>0</v>
      </c>
      <c r="H367" s="93"/>
    </row>
    <row r="368" spans="1:8" s="14" customFormat="1" ht="39.75" customHeight="1" thickBot="1" x14ac:dyDescent="0.35">
      <c r="A368" s="103" t="s">
        <v>10</v>
      </c>
      <c r="B368" s="104" t="s">
        <v>10</v>
      </c>
      <c r="C368" s="104" t="s">
        <v>10</v>
      </c>
      <c r="D368" s="24" t="s">
        <v>245</v>
      </c>
      <c r="E368" s="34">
        <f t="shared" si="48"/>
        <v>0.65</v>
      </c>
      <c r="F368" s="51">
        <v>1</v>
      </c>
      <c r="G368" s="27">
        <f t="shared" si="50"/>
        <v>0</v>
      </c>
      <c r="H368" s="93"/>
    </row>
    <row r="369" spans="1:8" s="14" customFormat="1" ht="39.75" customHeight="1" thickBot="1" x14ac:dyDescent="0.35">
      <c r="A369" s="103" t="s">
        <v>10</v>
      </c>
      <c r="B369" s="104" t="s">
        <v>10</v>
      </c>
      <c r="C369" s="104" t="s">
        <v>10</v>
      </c>
      <c r="D369" s="24" t="s">
        <v>21</v>
      </c>
      <c r="E369" s="34">
        <f t="shared" si="48"/>
        <v>0.32500000000000001</v>
      </c>
      <c r="F369" s="51">
        <v>0.5</v>
      </c>
      <c r="G369" s="27">
        <f t="shared" si="50"/>
        <v>0</v>
      </c>
      <c r="H369" s="93"/>
    </row>
    <row r="370" spans="1:8" s="14" customFormat="1" ht="39.75" customHeight="1" thickBot="1" x14ac:dyDescent="0.35">
      <c r="A370" s="103" t="s">
        <v>10</v>
      </c>
      <c r="B370" s="104" t="s">
        <v>10</v>
      </c>
      <c r="C370" s="104" t="s">
        <v>10</v>
      </c>
      <c r="D370" s="26" t="s">
        <v>13</v>
      </c>
      <c r="E370" s="40">
        <f t="shared" si="48"/>
        <v>6.5000000000000002E-2</v>
      </c>
      <c r="F370" s="54">
        <v>0.1</v>
      </c>
      <c r="G370" s="44">
        <f t="shared" si="50"/>
        <v>0</v>
      </c>
      <c r="H370" s="94"/>
    </row>
    <row r="371" spans="1:8" s="14" customFormat="1" ht="39.75" customHeight="1" thickBot="1" x14ac:dyDescent="0.35">
      <c r="A371" s="103" t="s">
        <v>10</v>
      </c>
      <c r="B371" s="104" t="s">
        <v>10</v>
      </c>
      <c r="C371" s="21" t="s">
        <v>19</v>
      </c>
      <c r="D371" s="32" t="s">
        <v>92</v>
      </c>
      <c r="E371" s="41">
        <f t="shared" si="48"/>
        <v>13</v>
      </c>
      <c r="F371" s="55">
        <v>20</v>
      </c>
      <c r="G371" s="62">
        <f t="shared" si="50"/>
        <v>0</v>
      </c>
      <c r="H371" s="22"/>
    </row>
    <row r="372" spans="1:8" s="14" customFormat="1" ht="39.75" customHeight="1" thickBot="1" x14ac:dyDescent="0.35">
      <c r="A372" s="103" t="s">
        <v>53</v>
      </c>
      <c r="B372" s="104" t="s">
        <v>9</v>
      </c>
      <c r="C372" s="21" t="s">
        <v>14</v>
      </c>
      <c r="D372" s="65" t="s">
        <v>109</v>
      </c>
      <c r="E372" s="36">
        <f t="shared" si="48"/>
        <v>35.75</v>
      </c>
      <c r="F372" s="35">
        <v>55</v>
      </c>
      <c r="G372" s="66">
        <f t="shared" si="50"/>
        <v>0</v>
      </c>
      <c r="H372" s="19"/>
    </row>
    <row r="373" spans="1:8" s="14" customFormat="1" ht="39.75" customHeight="1" thickBot="1" x14ac:dyDescent="0.35">
      <c r="A373" s="103" t="s">
        <v>10</v>
      </c>
      <c r="B373" s="104" t="s">
        <v>10</v>
      </c>
      <c r="C373" s="104" t="s">
        <v>233</v>
      </c>
      <c r="D373" s="29" t="s">
        <v>204</v>
      </c>
      <c r="E373" s="39">
        <f t="shared" si="48"/>
        <v>13</v>
      </c>
      <c r="F373" s="53">
        <v>20</v>
      </c>
      <c r="G373" s="45">
        <f t="shared" si="50"/>
        <v>0</v>
      </c>
      <c r="H373" s="98" t="s">
        <v>81</v>
      </c>
    </row>
    <row r="374" spans="1:8" s="14" customFormat="1" ht="39.75" customHeight="1" thickBot="1" x14ac:dyDescent="0.35">
      <c r="A374" s="103" t="s">
        <v>10</v>
      </c>
      <c r="B374" s="104" t="s">
        <v>10</v>
      </c>
      <c r="C374" s="104" t="s">
        <v>10</v>
      </c>
      <c r="D374" s="24" t="s">
        <v>11</v>
      </c>
      <c r="E374" s="34">
        <f t="shared" si="48"/>
        <v>6.5</v>
      </c>
      <c r="F374" s="51">
        <v>10</v>
      </c>
      <c r="G374" s="27">
        <f t="shared" si="50"/>
        <v>0</v>
      </c>
      <c r="H374" s="93"/>
    </row>
    <row r="375" spans="1:8" s="14" customFormat="1" ht="39.75" customHeight="1" thickBot="1" x14ac:dyDescent="0.35">
      <c r="A375" s="103" t="s">
        <v>10</v>
      </c>
      <c r="B375" s="104" t="s">
        <v>10</v>
      </c>
      <c r="C375" s="104" t="s">
        <v>10</v>
      </c>
      <c r="D375" s="24" t="s">
        <v>89</v>
      </c>
      <c r="E375" s="34">
        <f t="shared" ref="E375:E440" si="59">F375*0.65</f>
        <v>1.9500000000000002</v>
      </c>
      <c r="F375" s="51">
        <v>3</v>
      </c>
      <c r="G375" s="27">
        <f t="shared" si="50"/>
        <v>0</v>
      </c>
      <c r="H375" s="93"/>
    </row>
    <row r="376" spans="1:8" s="14" customFormat="1" ht="39.75" customHeight="1" thickBot="1" x14ac:dyDescent="0.35">
      <c r="A376" s="103" t="s">
        <v>10</v>
      </c>
      <c r="B376" s="104" t="s">
        <v>10</v>
      </c>
      <c r="C376" s="104" t="s">
        <v>10</v>
      </c>
      <c r="D376" s="24" t="s">
        <v>34</v>
      </c>
      <c r="E376" s="34">
        <f t="shared" si="59"/>
        <v>0.65</v>
      </c>
      <c r="F376" s="51">
        <v>1</v>
      </c>
      <c r="G376" s="27">
        <f t="shared" ref="G376:G399" si="60">$G$1*E376+$G$2*F376</f>
        <v>0</v>
      </c>
      <c r="H376" s="93"/>
    </row>
    <row r="377" spans="1:8" s="14" customFormat="1" ht="39.75" customHeight="1" thickBot="1" x14ac:dyDescent="0.35">
      <c r="A377" s="103" t="s">
        <v>10</v>
      </c>
      <c r="B377" s="104" t="s">
        <v>10</v>
      </c>
      <c r="C377" s="104" t="s">
        <v>10</v>
      </c>
      <c r="D377" s="24" t="s">
        <v>95</v>
      </c>
      <c r="E377" s="34">
        <f t="shared" si="59"/>
        <v>0.65</v>
      </c>
      <c r="F377" s="51">
        <v>1</v>
      </c>
      <c r="G377" s="27">
        <f t="shared" si="60"/>
        <v>0</v>
      </c>
      <c r="H377" s="93"/>
    </row>
    <row r="378" spans="1:8" s="14" customFormat="1" ht="39.75" customHeight="1" thickBot="1" x14ac:dyDescent="0.35">
      <c r="A378" s="103" t="s">
        <v>10</v>
      </c>
      <c r="B378" s="104" t="s">
        <v>10</v>
      </c>
      <c r="C378" s="104" t="s">
        <v>10</v>
      </c>
      <c r="D378" s="24" t="s">
        <v>98</v>
      </c>
      <c r="E378" s="34">
        <f t="shared" si="59"/>
        <v>0.65</v>
      </c>
      <c r="F378" s="51">
        <v>1</v>
      </c>
      <c r="G378" s="27">
        <f t="shared" si="60"/>
        <v>0</v>
      </c>
      <c r="H378" s="94"/>
    </row>
    <row r="379" spans="1:8" s="14" customFormat="1" ht="39.75" customHeight="1" thickBot="1" x14ac:dyDescent="0.35">
      <c r="A379" s="103" t="s">
        <v>10</v>
      </c>
      <c r="B379" s="104" t="s">
        <v>10</v>
      </c>
      <c r="C379" s="104" t="s">
        <v>10</v>
      </c>
      <c r="D379" s="30" t="s">
        <v>13</v>
      </c>
      <c r="E379" s="33">
        <f t="shared" si="59"/>
        <v>6.5000000000000002E-2</v>
      </c>
      <c r="F379" s="52">
        <v>0.1</v>
      </c>
      <c r="G379" s="46">
        <f t="shared" si="60"/>
        <v>0</v>
      </c>
      <c r="H379" s="17" t="s">
        <v>183</v>
      </c>
    </row>
    <row r="380" spans="1:8" s="14" customFormat="1" ht="39.75" customHeight="1" thickBot="1" x14ac:dyDescent="0.35">
      <c r="A380" s="103" t="s">
        <v>10</v>
      </c>
      <c r="B380" s="104" t="s">
        <v>10</v>
      </c>
      <c r="C380" s="104" t="s">
        <v>179</v>
      </c>
      <c r="D380" s="71" t="s">
        <v>190</v>
      </c>
      <c r="E380" s="37">
        <f t="shared" si="59"/>
        <v>29.25</v>
      </c>
      <c r="F380" s="50">
        <v>45</v>
      </c>
      <c r="G380" s="43">
        <f t="shared" si="60"/>
        <v>0</v>
      </c>
      <c r="H380" s="92" t="s">
        <v>261</v>
      </c>
    </row>
    <row r="381" spans="1:8" s="14" customFormat="1" ht="39.75" customHeight="1" thickBot="1" x14ac:dyDescent="0.35">
      <c r="A381" s="103" t="s">
        <v>10</v>
      </c>
      <c r="B381" s="104" t="s">
        <v>10</v>
      </c>
      <c r="C381" s="104" t="s">
        <v>10</v>
      </c>
      <c r="D381" s="24" t="s">
        <v>131</v>
      </c>
      <c r="E381" s="34">
        <f t="shared" si="59"/>
        <v>6.5</v>
      </c>
      <c r="F381" s="51">
        <v>10</v>
      </c>
      <c r="G381" s="27">
        <f t="shared" si="60"/>
        <v>0</v>
      </c>
      <c r="H381" s="93"/>
    </row>
    <row r="382" spans="1:8" s="14" customFormat="1" ht="39.75" customHeight="1" thickBot="1" x14ac:dyDescent="0.35">
      <c r="A382" s="103" t="s">
        <v>10</v>
      </c>
      <c r="B382" s="104" t="s">
        <v>10</v>
      </c>
      <c r="C382" s="104" t="s">
        <v>10</v>
      </c>
      <c r="D382" s="24" t="s">
        <v>88</v>
      </c>
      <c r="E382" s="34">
        <f t="shared" si="59"/>
        <v>3.25</v>
      </c>
      <c r="F382" s="51">
        <v>5</v>
      </c>
      <c r="G382" s="27">
        <f t="shared" si="60"/>
        <v>0</v>
      </c>
      <c r="H382" s="93"/>
    </row>
    <row r="383" spans="1:8" s="14" customFormat="1" ht="39.75" customHeight="1" thickBot="1" x14ac:dyDescent="0.35">
      <c r="A383" s="103" t="s">
        <v>10</v>
      </c>
      <c r="B383" s="104" t="s">
        <v>10</v>
      </c>
      <c r="C383" s="104" t="s">
        <v>10</v>
      </c>
      <c r="D383" s="24" t="s">
        <v>97</v>
      </c>
      <c r="E383" s="34">
        <f t="shared" ref="E383:E389" si="61">F383*0.65</f>
        <v>3.25</v>
      </c>
      <c r="F383" s="51">
        <v>5</v>
      </c>
      <c r="G383" s="27">
        <f t="shared" ref="G383:G389" si="62">$G$1*E383+$G$2*F383</f>
        <v>0</v>
      </c>
      <c r="H383" s="93"/>
    </row>
    <row r="384" spans="1:8" s="14" customFormat="1" ht="39.75" customHeight="1" thickBot="1" x14ac:dyDescent="0.35">
      <c r="A384" s="103" t="s">
        <v>10</v>
      </c>
      <c r="B384" s="104" t="s">
        <v>10</v>
      </c>
      <c r="C384" s="104" t="s">
        <v>10</v>
      </c>
      <c r="D384" s="24" t="s">
        <v>132</v>
      </c>
      <c r="E384" s="34">
        <f t="shared" si="61"/>
        <v>1.9500000000000002</v>
      </c>
      <c r="F384" s="51">
        <v>3</v>
      </c>
      <c r="G384" s="27">
        <f t="shared" si="62"/>
        <v>0</v>
      </c>
      <c r="H384" s="93"/>
    </row>
    <row r="385" spans="1:8" s="14" customFormat="1" ht="39.75" customHeight="1" thickBot="1" x14ac:dyDescent="0.35">
      <c r="A385" s="103" t="s">
        <v>10</v>
      </c>
      <c r="B385" s="104" t="s">
        <v>10</v>
      </c>
      <c r="C385" s="104" t="s">
        <v>10</v>
      </c>
      <c r="D385" s="24" t="s">
        <v>133</v>
      </c>
      <c r="E385" s="34">
        <f t="shared" si="61"/>
        <v>1.3</v>
      </c>
      <c r="F385" s="51">
        <v>2</v>
      </c>
      <c r="G385" s="27">
        <f t="shared" si="62"/>
        <v>0</v>
      </c>
      <c r="H385" s="93"/>
    </row>
    <row r="386" spans="1:8" s="14" customFormat="1" ht="39.75" customHeight="1" thickBot="1" x14ac:dyDescent="0.35">
      <c r="A386" s="103" t="s">
        <v>10</v>
      </c>
      <c r="B386" s="104" t="s">
        <v>10</v>
      </c>
      <c r="C386" s="104" t="s">
        <v>10</v>
      </c>
      <c r="D386" s="24" t="s">
        <v>260</v>
      </c>
      <c r="E386" s="34">
        <f t="shared" si="61"/>
        <v>0.65</v>
      </c>
      <c r="F386" s="51">
        <v>1</v>
      </c>
      <c r="G386" s="27">
        <f t="shared" si="62"/>
        <v>0</v>
      </c>
      <c r="H386" s="93"/>
    </row>
    <row r="387" spans="1:8" s="14" customFormat="1" ht="39.75" customHeight="1" thickBot="1" x14ac:dyDescent="0.35">
      <c r="A387" s="103" t="s">
        <v>10</v>
      </c>
      <c r="B387" s="104" t="s">
        <v>10</v>
      </c>
      <c r="C387" s="104" t="s">
        <v>10</v>
      </c>
      <c r="D387" s="24" t="s">
        <v>21</v>
      </c>
      <c r="E387" s="34">
        <f t="shared" si="61"/>
        <v>0.65</v>
      </c>
      <c r="F387" s="51">
        <v>1</v>
      </c>
      <c r="G387" s="27">
        <f t="shared" si="62"/>
        <v>0</v>
      </c>
      <c r="H387" s="93"/>
    </row>
    <row r="388" spans="1:8" s="14" customFormat="1" ht="39.75" customHeight="1" thickBot="1" x14ac:dyDescent="0.35">
      <c r="A388" s="103" t="s">
        <v>10</v>
      </c>
      <c r="B388" s="104" t="s">
        <v>10</v>
      </c>
      <c r="C388" s="104" t="s">
        <v>10</v>
      </c>
      <c r="D388" s="24" t="s">
        <v>134</v>
      </c>
      <c r="E388" s="34">
        <f t="shared" si="61"/>
        <v>0.32500000000000001</v>
      </c>
      <c r="F388" s="51">
        <v>0.5</v>
      </c>
      <c r="G388" s="27">
        <f t="shared" si="62"/>
        <v>0</v>
      </c>
      <c r="H388" s="93"/>
    </row>
    <row r="389" spans="1:8" s="14" customFormat="1" ht="39.75" customHeight="1" thickBot="1" x14ac:dyDescent="0.35">
      <c r="A389" s="103" t="s">
        <v>10</v>
      </c>
      <c r="B389" s="104" t="s">
        <v>10</v>
      </c>
      <c r="C389" s="104" t="s">
        <v>10</v>
      </c>
      <c r="D389" s="26" t="s">
        <v>23</v>
      </c>
      <c r="E389" s="40">
        <f t="shared" si="61"/>
        <v>0.13</v>
      </c>
      <c r="F389" s="54">
        <v>0.2</v>
      </c>
      <c r="G389" s="44">
        <f t="shared" si="62"/>
        <v>0</v>
      </c>
      <c r="H389" s="94"/>
    </row>
    <row r="390" spans="1:8" s="14" customFormat="1" ht="39.75" customHeight="1" thickBot="1" x14ac:dyDescent="0.35">
      <c r="A390" s="103" t="s">
        <v>10</v>
      </c>
      <c r="B390" s="104" t="s">
        <v>10</v>
      </c>
      <c r="C390" s="104" t="s">
        <v>166</v>
      </c>
      <c r="D390" s="29" t="s">
        <v>135</v>
      </c>
      <c r="E390" s="39">
        <f t="shared" si="59"/>
        <v>22.75</v>
      </c>
      <c r="F390" s="53">
        <v>35</v>
      </c>
      <c r="G390" s="45">
        <f t="shared" si="60"/>
        <v>0</v>
      </c>
      <c r="H390" s="95" t="s">
        <v>262</v>
      </c>
    </row>
    <row r="391" spans="1:8" s="14" customFormat="1" ht="39.75" customHeight="1" thickBot="1" x14ac:dyDescent="0.35">
      <c r="A391" s="103" t="s">
        <v>10</v>
      </c>
      <c r="B391" s="104" t="s">
        <v>10</v>
      </c>
      <c r="C391" s="104" t="s">
        <v>10</v>
      </c>
      <c r="D391" s="24" t="s">
        <v>89</v>
      </c>
      <c r="E391" s="34">
        <f t="shared" si="59"/>
        <v>1.9500000000000002</v>
      </c>
      <c r="F391" s="51">
        <v>3</v>
      </c>
      <c r="G391" s="27">
        <f t="shared" si="60"/>
        <v>0</v>
      </c>
      <c r="H391" s="96"/>
    </row>
    <row r="392" spans="1:8" s="14" customFormat="1" ht="39.75" customHeight="1" thickBot="1" x14ac:dyDescent="0.35">
      <c r="A392" s="103" t="s">
        <v>10</v>
      </c>
      <c r="B392" s="104" t="s">
        <v>10</v>
      </c>
      <c r="C392" s="104" t="s">
        <v>10</v>
      </c>
      <c r="D392" s="24" t="s">
        <v>91</v>
      </c>
      <c r="E392" s="34">
        <f t="shared" si="59"/>
        <v>1.3</v>
      </c>
      <c r="F392" s="51">
        <v>2</v>
      </c>
      <c r="G392" s="27">
        <f t="shared" si="60"/>
        <v>0</v>
      </c>
      <c r="H392" s="96"/>
    </row>
    <row r="393" spans="1:8" s="14" customFormat="1" ht="39.75" customHeight="1" thickBot="1" x14ac:dyDescent="0.35">
      <c r="A393" s="103" t="s">
        <v>10</v>
      </c>
      <c r="B393" s="104" t="s">
        <v>10</v>
      </c>
      <c r="C393" s="104" t="s">
        <v>10</v>
      </c>
      <c r="D393" s="24" t="s">
        <v>239</v>
      </c>
      <c r="E393" s="34">
        <f t="shared" si="59"/>
        <v>0.65</v>
      </c>
      <c r="F393" s="51">
        <v>1</v>
      </c>
      <c r="G393" s="27">
        <f t="shared" si="60"/>
        <v>0</v>
      </c>
      <c r="H393" s="96"/>
    </row>
    <row r="394" spans="1:8" s="14" customFormat="1" ht="39.75" customHeight="1" thickBot="1" x14ac:dyDescent="0.35">
      <c r="A394" s="103" t="s">
        <v>10</v>
      </c>
      <c r="B394" s="104" t="s">
        <v>10</v>
      </c>
      <c r="C394" s="104" t="s">
        <v>10</v>
      </c>
      <c r="D394" s="24" t="s">
        <v>86</v>
      </c>
      <c r="E394" s="34">
        <f t="shared" si="59"/>
        <v>0.65</v>
      </c>
      <c r="F394" s="51">
        <v>1</v>
      </c>
      <c r="G394" s="27">
        <f t="shared" si="60"/>
        <v>0</v>
      </c>
      <c r="H394" s="96"/>
    </row>
    <row r="395" spans="1:8" s="14" customFormat="1" ht="39.75" customHeight="1" thickBot="1" x14ac:dyDescent="0.35">
      <c r="A395" s="103" t="s">
        <v>10</v>
      </c>
      <c r="B395" s="104" t="s">
        <v>10</v>
      </c>
      <c r="C395" s="104" t="s">
        <v>10</v>
      </c>
      <c r="D395" s="24" t="s">
        <v>12</v>
      </c>
      <c r="E395" s="34">
        <f t="shared" si="59"/>
        <v>0.65</v>
      </c>
      <c r="F395" s="51">
        <v>1</v>
      </c>
      <c r="G395" s="48">
        <f t="shared" si="60"/>
        <v>0</v>
      </c>
      <c r="H395" s="96"/>
    </row>
    <row r="396" spans="1:8" s="14" customFormat="1" ht="39.75" customHeight="1" thickBot="1" x14ac:dyDescent="0.35">
      <c r="A396" s="103" t="s">
        <v>10</v>
      </c>
      <c r="B396" s="104" t="s">
        <v>10</v>
      </c>
      <c r="C396" s="104" t="s">
        <v>10</v>
      </c>
      <c r="D396" s="30" t="s">
        <v>13</v>
      </c>
      <c r="E396" s="33">
        <v>0.13</v>
      </c>
      <c r="F396" s="52">
        <v>0.1</v>
      </c>
      <c r="G396" s="46">
        <v>0</v>
      </c>
      <c r="H396" s="97"/>
    </row>
    <row r="397" spans="1:8" s="14" customFormat="1" ht="39.75" customHeight="1" thickBot="1" x14ac:dyDescent="0.35">
      <c r="A397" s="103" t="s">
        <v>10</v>
      </c>
      <c r="B397" s="104" t="s">
        <v>10</v>
      </c>
      <c r="C397" s="21" t="s">
        <v>20</v>
      </c>
      <c r="D397" s="65" t="s">
        <v>100</v>
      </c>
      <c r="E397" s="36">
        <f t="shared" si="59"/>
        <v>13</v>
      </c>
      <c r="F397" s="35">
        <v>20</v>
      </c>
      <c r="G397" s="66">
        <f t="shared" si="60"/>
        <v>0</v>
      </c>
      <c r="H397" s="19"/>
    </row>
    <row r="398" spans="1:8" s="14" customFormat="1" ht="39.75" customHeight="1" thickBot="1" x14ac:dyDescent="0.35">
      <c r="A398" s="103" t="s">
        <v>54</v>
      </c>
      <c r="B398" s="104" t="s">
        <v>9</v>
      </c>
      <c r="C398" s="21" t="s">
        <v>14</v>
      </c>
      <c r="D398" s="32" t="s">
        <v>109</v>
      </c>
      <c r="E398" s="41">
        <f t="shared" si="59"/>
        <v>35.75</v>
      </c>
      <c r="F398" s="55">
        <v>55</v>
      </c>
      <c r="G398" s="62">
        <f t="shared" si="60"/>
        <v>0</v>
      </c>
      <c r="H398" s="22"/>
    </row>
    <row r="399" spans="1:8" s="14" customFormat="1" ht="39.75" customHeight="1" thickBot="1" x14ac:dyDescent="0.35">
      <c r="A399" s="103" t="s">
        <v>10</v>
      </c>
      <c r="B399" s="104" t="s">
        <v>10</v>
      </c>
      <c r="C399" s="104" t="s">
        <v>167</v>
      </c>
      <c r="D399" s="31" t="s">
        <v>136</v>
      </c>
      <c r="E399" s="37">
        <f t="shared" si="59"/>
        <v>19.5</v>
      </c>
      <c r="F399" s="50">
        <v>30</v>
      </c>
      <c r="G399" s="43">
        <f t="shared" si="60"/>
        <v>0</v>
      </c>
      <c r="H399" s="98" t="s">
        <v>85</v>
      </c>
    </row>
    <row r="400" spans="1:8" s="14" customFormat="1" ht="39.75" customHeight="1" thickBot="1" x14ac:dyDescent="0.35">
      <c r="A400" s="103" t="s">
        <v>10</v>
      </c>
      <c r="B400" s="104" t="s">
        <v>10</v>
      </c>
      <c r="C400" s="104" t="s">
        <v>10</v>
      </c>
      <c r="D400" s="24" t="s">
        <v>126</v>
      </c>
      <c r="E400" s="34">
        <f t="shared" ref="E400:E401" si="63">F400*0.65</f>
        <v>6.5</v>
      </c>
      <c r="F400" s="51">
        <v>10</v>
      </c>
      <c r="G400" s="27">
        <f t="shared" ref="G400:G401" si="64">$G$1*E400+$G$2*F400</f>
        <v>0</v>
      </c>
      <c r="H400" s="93"/>
    </row>
    <row r="401" spans="1:8" s="14" customFormat="1" ht="39.75" customHeight="1" thickBot="1" x14ac:dyDescent="0.35">
      <c r="A401" s="103" t="s">
        <v>10</v>
      </c>
      <c r="B401" s="104" t="s">
        <v>10</v>
      </c>
      <c r="C401" s="104" t="s">
        <v>10</v>
      </c>
      <c r="D401" s="24" t="s">
        <v>97</v>
      </c>
      <c r="E401" s="34">
        <f t="shared" si="63"/>
        <v>3.25</v>
      </c>
      <c r="F401" s="51">
        <v>5</v>
      </c>
      <c r="G401" s="27">
        <f t="shared" si="64"/>
        <v>0</v>
      </c>
      <c r="H401" s="93"/>
    </row>
    <row r="402" spans="1:8" s="14" customFormat="1" ht="39.75" customHeight="1" thickBot="1" x14ac:dyDescent="0.35">
      <c r="A402" s="103" t="s">
        <v>10</v>
      </c>
      <c r="B402" s="104" t="s">
        <v>10</v>
      </c>
      <c r="C402" s="104" t="s">
        <v>10</v>
      </c>
      <c r="D402" s="24" t="s">
        <v>89</v>
      </c>
      <c r="E402" s="34">
        <f t="shared" si="59"/>
        <v>3.25</v>
      </c>
      <c r="F402" s="51">
        <v>5</v>
      </c>
      <c r="G402" s="27">
        <f t="shared" ref="G402:G426" si="65">$G$1*E402+$G$2*F402</f>
        <v>0</v>
      </c>
      <c r="H402" s="93"/>
    </row>
    <row r="403" spans="1:8" s="14" customFormat="1" ht="39.75" customHeight="1" thickBot="1" x14ac:dyDescent="0.35">
      <c r="A403" s="103" t="s">
        <v>10</v>
      </c>
      <c r="B403" s="104" t="s">
        <v>10</v>
      </c>
      <c r="C403" s="104" t="s">
        <v>10</v>
      </c>
      <c r="D403" s="24" t="s">
        <v>25</v>
      </c>
      <c r="E403" s="34">
        <f t="shared" si="59"/>
        <v>1.9500000000000002</v>
      </c>
      <c r="F403" s="51">
        <v>3</v>
      </c>
      <c r="G403" s="27">
        <f t="shared" si="65"/>
        <v>0</v>
      </c>
      <c r="H403" s="93"/>
    </row>
    <row r="404" spans="1:8" s="14" customFormat="1" ht="39.75" customHeight="1" thickBot="1" x14ac:dyDescent="0.35">
      <c r="A404" s="103" t="s">
        <v>10</v>
      </c>
      <c r="B404" s="104" t="s">
        <v>10</v>
      </c>
      <c r="C404" s="104" t="s">
        <v>10</v>
      </c>
      <c r="D404" s="24" t="s">
        <v>98</v>
      </c>
      <c r="E404" s="34">
        <f t="shared" si="59"/>
        <v>1.3</v>
      </c>
      <c r="F404" s="51">
        <v>2</v>
      </c>
      <c r="G404" s="27">
        <f t="shared" si="65"/>
        <v>0</v>
      </c>
      <c r="H404" s="94"/>
    </row>
    <row r="405" spans="1:8" s="14" customFormat="1" ht="39.75" customHeight="1" thickBot="1" x14ac:dyDescent="0.35">
      <c r="A405" s="103" t="s">
        <v>10</v>
      </c>
      <c r="B405" s="104" t="s">
        <v>10</v>
      </c>
      <c r="C405" s="104" t="s">
        <v>10</v>
      </c>
      <c r="D405" s="26" t="s">
        <v>86</v>
      </c>
      <c r="E405" s="40">
        <f t="shared" si="59"/>
        <v>0.32500000000000001</v>
      </c>
      <c r="F405" s="54">
        <v>0.5</v>
      </c>
      <c r="G405" s="44">
        <f t="shared" si="65"/>
        <v>0</v>
      </c>
      <c r="H405" s="17" t="s">
        <v>183</v>
      </c>
    </row>
    <row r="406" spans="1:8" s="14" customFormat="1" ht="39.75" customHeight="1" thickBot="1" x14ac:dyDescent="0.35">
      <c r="A406" s="103" t="s">
        <v>10</v>
      </c>
      <c r="B406" s="104" t="s">
        <v>10</v>
      </c>
      <c r="C406" s="104" t="s">
        <v>234</v>
      </c>
      <c r="D406" s="29" t="s">
        <v>104</v>
      </c>
      <c r="E406" s="39">
        <f t="shared" si="59"/>
        <v>19.5</v>
      </c>
      <c r="F406" s="53">
        <v>30</v>
      </c>
      <c r="G406" s="45">
        <f t="shared" si="65"/>
        <v>0</v>
      </c>
      <c r="H406" s="92" t="s">
        <v>263</v>
      </c>
    </row>
    <row r="407" spans="1:8" s="14" customFormat="1" ht="39.75" customHeight="1" thickBot="1" x14ac:dyDescent="0.35">
      <c r="A407" s="103" t="s">
        <v>10</v>
      </c>
      <c r="B407" s="104" t="s">
        <v>10</v>
      </c>
      <c r="C407" s="104" t="s">
        <v>10</v>
      </c>
      <c r="D407" s="24" t="s">
        <v>88</v>
      </c>
      <c r="E407" s="34">
        <f t="shared" si="59"/>
        <v>4.875</v>
      </c>
      <c r="F407" s="51">
        <v>7.5</v>
      </c>
      <c r="G407" s="27">
        <f t="shared" si="65"/>
        <v>0</v>
      </c>
      <c r="H407" s="93"/>
    </row>
    <row r="408" spans="1:8" s="14" customFormat="1" ht="39.75" customHeight="1" thickBot="1" x14ac:dyDescent="0.35">
      <c r="A408" s="103" t="s">
        <v>10</v>
      </c>
      <c r="B408" s="104" t="s">
        <v>10</v>
      </c>
      <c r="C408" s="104" t="s">
        <v>10</v>
      </c>
      <c r="D408" s="24" t="s">
        <v>97</v>
      </c>
      <c r="E408" s="34">
        <f t="shared" si="59"/>
        <v>4.875</v>
      </c>
      <c r="F408" s="51">
        <v>7.5</v>
      </c>
      <c r="G408" s="27">
        <f t="shared" si="65"/>
        <v>0</v>
      </c>
      <c r="H408" s="93"/>
    </row>
    <row r="409" spans="1:8" s="14" customFormat="1" ht="39.75" customHeight="1" thickBot="1" x14ac:dyDescent="0.35">
      <c r="A409" s="103" t="s">
        <v>10</v>
      </c>
      <c r="B409" s="104" t="s">
        <v>10</v>
      </c>
      <c r="C409" s="104" t="s">
        <v>10</v>
      </c>
      <c r="D409" s="24" t="s">
        <v>21</v>
      </c>
      <c r="E409" s="34">
        <f t="shared" si="59"/>
        <v>2.6</v>
      </c>
      <c r="F409" s="51">
        <v>4</v>
      </c>
      <c r="G409" s="27">
        <f t="shared" si="65"/>
        <v>0</v>
      </c>
      <c r="H409" s="93"/>
    </row>
    <row r="410" spans="1:8" s="14" customFormat="1" ht="39.75" customHeight="1" thickBot="1" x14ac:dyDescent="0.35">
      <c r="A410" s="103" t="s">
        <v>10</v>
      </c>
      <c r="B410" s="104" t="s">
        <v>10</v>
      </c>
      <c r="C410" s="104" t="s">
        <v>10</v>
      </c>
      <c r="D410" s="24" t="s">
        <v>12</v>
      </c>
      <c r="E410" s="34">
        <f t="shared" si="59"/>
        <v>0.32500000000000001</v>
      </c>
      <c r="F410" s="51">
        <v>0.5</v>
      </c>
      <c r="G410" s="27">
        <f t="shared" si="65"/>
        <v>0</v>
      </c>
      <c r="H410" s="93"/>
    </row>
    <row r="411" spans="1:8" s="14" customFormat="1" ht="39.75" customHeight="1" thickBot="1" x14ac:dyDescent="0.35">
      <c r="A411" s="103" t="s">
        <v>10</v>
      </c>
      <c r="B411" s="104" t="s">
        <v>10</v>
      </c>
      <c r="C411" s="104" t="s">
        <v>168</v>
      </c>
      <c r="D411" s="31" t="s">
        <v>101</v>
      </c>
      <c r="E411" s="37">
        <f t="shared" si="59"/>
        <v>22.75</v>
      </c>
      <c r="F411" s="50">
        <v>35</v>
      </c>
      <c r="G411" s="43">
        <f t="shared" si="65"/>
        <v>0</v>
      </c>
      <c r="H411" s="100" t="s">
        <v>65</v>
      </c>
    </row>
    <row r="412" spans="1:8" s="14" customFormat="1" ht="39.75" customHeight="1" thickBot="1" x14ac:dyDescent="0.35">
      <c r="A412" s="103" t="s">
        <v>10</v>
      </c>
      <c r="B412" s="104" t="s">
        <v>10</v>
      </c>
      <c r="C412" s="104" t="s">
        <v>10</v>
      </c>
      <c r="D412" s="24" t="s">
        <v>33</v>
      </c>
      <c r="E412" s="34">
        <f t="shared" si="59"/>
        <v>1.3</v>
      </c>
      <c r="F412" s="51">
        <v>2</v>
      </c>
      <c r="G412" s="27">
        <f t="shared" si="65"/>
        <v>0</v>
      </c>
      <c r="H412" s="101"/>
    </row>
    <row r="413" spans="1:8" s="14" customFormat="1" ht="39.75" customHeight="1" thickBot="1" x14ac:dyDescent="0.35">
      <c r="A413" s="103" t="s">
        <v>10</v>
      </c>
      <c r="B413" s="104" t="s">
        <v>10</v>
      </c>
      <c r="C413" s="104" t="s">
        <v>10</v>
      </c>
      <c r="D413" s="24" t="s">
        <v>23</v>
      </c>
      <c r="E413" s="34">
        <f t="shared" si="59"/>
        <v>1.3</v>
      </c>
      <c r="F413" s="51">
        <v>2</v>
      </c>
      <c r="G413" s="27">
        <f t="shared" si="65"/>
        <v>0</v>
      </c>
      <c r="H413" s="101"/>
    </row>
    <row r="414" spans="1:8" s="14" customFormat="1" ht="39.75" customHeight="1" thickBot="1" x14ac:dyDescent="0.35">
      <c r="A414" s="103" t="s">
        <v>10</v>
      </c>
      <c r="B414" s="104" t="s">
        <v>10</v>
      </c>
      <c r="C414" s="104" t="s">
        <v>10</v>
      </c>
      <c r="D414" s="26" t="s">
        <v>12</v>
      </c>
      <c r="E414" s="40">
        <f t="shared" si="59"/>
        <v>1.3</v>
      </c>
      <c r="F414" s="54">
        <v>2</v>
      </c>
      <c r="G414" s="44">
        <f t="shared" si="65"/>
        <v>0</v>
      </c>
      <c r="H414" s="102"/>
    </row>
    <row r="415" spans="1:8" s="14" customFormat="1" ht="39.75" customHeight="1" thickBot="1" x14ac:dyDescent="0.35">
      <c r="A415" s="103" t="s">
        <v>10</v>
      </c>
      <c r="B415" s="104" t="s">
        <v>10</v>
      </c>
      <c r="C415" s="21" t="s">
        <v>20</v>
      </c>
      <c r="D415" s="32" t="s">
        <v>100</v>
      </c>
      <c r="E415" s="41">
        <f t="shared" si="59"/>
        <v>13</v>
      </c>
      <c r="F415" s="55">
        <v>20</v>
      </c>
      <c r="G415" s="62">
        <f t="shared" si="65"/>
        <v>0</v>
      </c>
      <c r="H415" s="72"/>
    </row>
    <row r="416" spans="1:8" s="14" customFormat="1" ht="39.75" customHeight="1" thickBot="1" x14ac:dyDescent="0.35">
      <c r="A416" s="103" t="s">
        <v>55</v>
      </c>
      <c r="B416" s="104" t="s">
        <v>9</v>
      </c>
      <c r="C416" s="105" t="s">
        <v>238</v>
      </c>
      <c r="D416" s="31" t="s">
        <v>109</v>
      </c>
      <c r="E416" s="37">
        <f t="shared" si="59"/>
        <v>32.5</v>
      </c>
      <c r="F416" s="50">
        <v>50</v>
      </c>
      <c r="G416" s="43">
        <f t="shared" si="65"/>
        <v>0</v>
      </c>
      <c r="H416" s="98" t="s">
        <v>66</v>
      </c>
    </row>
    <row r="417" spans="1:8" s="14" customFormat="1" ht="39.75" customHeight="1" thickBot="1" x14ac:dyDescent="0.35">
      <c r="A417" s="103" t="s">
        <v>10</v>
      </c>
      <c r="B417" s="104" t="s">
        <v>10</v>
      </c>
      <c r="C417" s="106" t="s">
        <v>10</v>
      </c>
      <c r="D417" s="26" t="s">
        <v>137</v>
      </c>
      <c r="E417" s="40">
        <f t="shared" si="59"/>
        <v>3.25</v>
      </c>
      <c r="F417" s="54">
        <v>5</v>
      </c>
      <c r="G417" s="44">
        <f t="shared" si="65"/>
        <v>0</v>
      </c>
      <c r="H417" s="94"/>
    </row>
    <row r="418" spans="1:8" s="14" customFormat="1" ht="39.75" customHeight="1" thickBot="1" x14ac:dyDescent="0.35">
      <c r="A418" s="103"/>
      <c r="B418" s="104"/>
      <c r="C418" s="18" t="s">
        <v>211</v>
      </c>
      <c r="D418" s="32" t="s">
        <v>212</v>
      </c>
      <c r="E418" s="41">
        <f t="shared" si="59"/>
        <v>35.75</v>
      </c>
      <c r="F418" s="55">
        <v>55</v>
      </c>
      <c r="G418" s="62">
        <f t="shared" si="65"/>
        <v>0</v>
      </c>
      <c r="H418" s="20"/>
    </row>
    <row r="419" spans="1:8" s="14" customFormat="1" ht="39.75" customHeight="1" thickBot="1" x14ac:dyDescent="0.35">
      <c r="A419" s="103" t="s">
        <v>10</v>
      </c>
      <c r="B419" s="104" t="s">
        <v>10</v>
      </c>
      <c r="C419" s="104" t="s">
        <v>235</v>
      </c>
      <c r="D419" s="31" t="s">
        <v>102</v>
      </c>
      <c r="E419" s="37">
        <f t="shared" si="59"/>
        <v>16.25</v>
      </c>
      <c r="F419" s="50">
        <v>25</v>
      </c>
      <c r="G419" s="43">
        <f t="shared" si="65"/>
        <v>0</v>
      </c>
      <c r="H419" s="92" t="s">
        <v>264</v>
      </c>
    </row>
    <row r="420" spans="1:8" s="14" customFormat="1" ht="39.75" customHeight="1" thickBot="1" x14ac:dyDescent="0.35">
      <c r="A420" s="103" t="s">
        <v>10</v>
      </c>
      <c r="B420" s="104" t="s">
        <v>10</v>
      </c>
      <c r="C420" s="104" t="s">
        <v>10</v>
      </c>
      <c r="D420" s="24" t="s">
        <v>101</v>
      </c>
      <c r="E420" s="34">
        <f t="shared" si="59"/>
        <v>6.5</v>
      </c>
      <c r="F420" s="51">
        <v>10</v>
      </c>
      <c r="G420" s="27">
        <f t="shared" si="65"/>
        <v>0</v>
      </c>
      <c r="H420" s="93"/>
    </row>
    <row r="421" spans="1:8" s="14" customFormat="1" ht="39.75" customHeight="1" thickBot="1" x14ac:dyDescent="0.35">
      <c r="A421" s="103" t="s">
        <v>10</v>
      </c>
      <c r="B421" s="104" t="s">
        <v>10</v>
      </c>
      <c r="C421" s="104" t="s">
        <v>10</v>
      </c>
      <c r="D421" s="24" t="s">
        <v>89</v>
      </c>
      <c r="E421" s="34">
        <f t="shared" si="59"/>
        <v>1.9500000000000002</v>
      </c>
      <c r="F421" s="51">
        <v>3</v>
      </c>
      <c r="G421" s="27">
        <f t="shared" si="65"/>
        <v>0</v>
      </c>
      <c r="H421" s="93"/>
    </row>
    <row r="422" spans="1:8" s="14" customFormat="1" ht="39.75" customHeight="1" thickBot="1" x14ac:dyDescent="0.35">
      <c r="A422" s="103" t="s">
        <v>10</v>
      </c>
      <c r="B422" s="104" t="s">
        <v>10</v>
      </c>
      <c r="C422" s="104" t="s">
        <v>10</v>
      </c>
      <c r="D422" s="24" t="s">
        <v>98</v>
      </c>
      <c r="E422" s="34">
        <f t="shared" si="59"/>
        <v>1.3</v>
      </c>
      <c r="F422" s="51">
        <v>2</v>
      </c>
      <c r="G422" s="27">
        <f t="shared" si="65"/>
        <v>0</v>
      </c>
      <c r="H422" s="93"/>
    </row>
    <row r="423" spans="1:8" s="14" customFormat="1" ht="39.75" customHeight="1" thickBot="1" x14ac:dyDescent="0.35">
      <c r="A423" s="103" t="s">
        <v>10</v>
      </c>
      <c r="B423" s="104" t="s">
        <v>10</v>
      </c>
      <c r="C423" s="104" t="s">
        <v>10</v>
      </c>
      <c r="D423" s="24" t="s">
        <v>95</v>
      </c>
      <c r="E423" s="34">
        <f t="shared" si="59"/>
        <v>0.65</v>
      </c>
      <c r="F423" s="51">
        <v>1</v>
      </c>
      <c r="G423" s="27">
        <f t="shared" si="65"/>
        <v>0</v>
      </c>
      <c r="H423" s="93"/>
    </row>
    <row r="424" spans="1:8" s="14" customFormat="1" ht="39.75" customHeight="1" thickBot="1" x14ac:dyDescent="0.35">
      <c r="A424" s="103" t="s">
        <v>10</v>
      </c>
      <c r="B424" s="104" t="s">
        <v>10</v>
      </c>
      <c r="C424" s="104" t="s">
        <v>10</v>
      </c>
      <c r="D424" s="24" t="s">
        <v>34</v>
      </c>
      <c r="E424" s="34">
        <f t="shared" si="59"/>
        <v>0.32500000000000001</v>
      </c>
      <c r="F424" s="51">
        <v>0.5</v>
      </c>
      <c r="G424" s="27">
        <f t="shared" si="65"/>
        <v>0</v>
      </c>
      <c r="H424" s="93"/>
    </row>
    <row r="425" spans="1:8" s="15" customFormat="1" ht="39.75" customHeight="1" thickBot="1" x14ac:dyDescent="0.35">
      <c r="A425" s="103" t="s">
        <v>10</v>
      </c>
      <c r="B425" s="104" t="s">
        <v>10</v>
      </c>
      <c r="C425" s="104" t="s">
        <v>10</v>
      </c>
      <c r="D425" s="24" t="s">
        <v>86</v>
      </c>
      <c r="E425" s="34">
        <f t="shared" si="59"/>
        <v>0.32500000000000001</v>
      </c>
      <c r="F425" s="51">
        <v>0.5</v>
      </c>
      <c r="G425" s="27">
        <f t="shared" si="65"/>
        <v>0</v>
      </c>
      <c r="H425" s="94"/>
    </row>
    <row r="426" spans="1:8" s="15" customFormat="1" ht="39.75" customHeight="1" thickBot="1" x14ac:dyDescent="0.35">
      <c r="A426" s="103" t="s">
        <v>10</v>
      </c>
      <c r="B426" s="104" t="s">
        <v>10</v>
      </c>
      <c r="C426" s="104" t="s">
        <v>10</v>
      </c>
      <c r="D426" s="26" t="s">
        <v>13</v>
      </c>
      <c r="E426" s="40">
        <f t="shared" si="59"/>
        <v>0.26</v>
      </c>
      <c r="F426" s="54">
        <v>0.4</v>
      </c>
      <c r="G426" s="44">
        <f t="shared" si="65"/>
        <v>0</v>
      </c>
      <c r="H426" s="17" t="s">
        <v>183</v>
      </c>
    </row>
    <row r="427" spans="1:8" s="15" customFormat="1" ht="39.75" customHeight="1" thickBot="1" x14ac:dyDescent="0.35">
      <c r="A427" s="103" t="s">
        <v>10</v>
      </c>
      <c r="B427" s="104" t="s">
        <v>10</v>
      </c>
      <c r="C427" s="104" t="s">
        <v>182</v>
      </c>
      <c r="D427" s="29" t="s">
        <v>308</v>
      </c>
      <c r="E427" s="39">
        <f t="shared" si="59"/>
        <v>26</v>
      </c>
      <c r="F427" s="53">
        <v>40</v>
      </c>
      <c r="G427" s="45">
        <f t="shared" ref="G427:G429" si="66">$G$1*E427+$G$2*F427</f>
        <v>0</v>
      </c>
      <c r="H427" s="92" t="s">
        <v>309</v>
      </c>
    </row>
    <row r="428" spans="1:8" s="15" customFormat="1" ht="38.450000000000003" customHeight="1" thickBot="1" x14ac:dyDescent="0.35">
      <c r="A428" s="103" t="s">
        <v>10</v>
      </c>
      <c r="B428" s="104" t="s">
        <v>10</v>
      </c>
      <c r="C428" s="104" t="s">
        <v>10</v>
      </c>
      <c r="D428" s="24" t="s">
        <v>203</v>
      </c>
      <c r="E428" s="34">
        <f t="shared" si="59"/>
        <v>6.5</v>
      </c>
      <c r="F428" s="51">
        <v>10</v>
      </c>
      <c r="G428" s="27">
        <f t="shared" si="66"/>
        <v>0</v>
      </c>
      <c r="H428" s="93"/>
    </row>
    <row r="429" spans="1:8" s="15" customFormat="1" ht="38.450000000000003" customHeight="1" thickBot="1" x14ac:dyDescent="0.35">
      <c r="A429" s="103" t="s">
        <v>10</v>
      </c>
      <c r="B429" s="104" t="s">
        <v>10</v>
      </c>
      <c r="C429" s="104" t="s">
        <v>10</v>
      </c>
      <c r="D429" s="24" t="s">
        <v>97</v>
      </c>
      <c r="E429" s="34">
        <f t="shared" si="59"/>
        <v>3.25</v>
      </c>
      <c r="F429" s="51">
        <v>5</v>
      </c>
      <c r="G429" s="27">
        <f t="shared" si="66"/>
        <v>0</v>
      </c>
      <c r="H429" s="93"/>
    </row>
    <row r="430" spans="1:8" s="15" customFormat="1" ht="38.450000000000003" customHeight="1" thickBot="1" x14ac:dyDescent="0.35">
      <c r="A430" s="103" t="s">
        <v>10</v>
      </c>
      <c r="B430" s="104" t="s">
        <v>10</v>
      </c>
      <c r="C430" s="104" t="s">
        <v>10</v>
      </c>
      <c r="D430" s="24" t="s">
        <v>33</v>
      </c>
      <c r="E430" s="34">
        <f t="shared" si="59"/>
        <v>1.9500000000000002</v>
      </c>
      <c r="F430" s="51">
        <v>3</v>
      </c>
      <c r="G430" s="27">
        <f t="shared" ref="G430:G453" si="67">$G$1*E430+$G$2*F430</f>
        <v>0</v>
      </c>
      <c r="H430" s="93"/>
    </row>
    <row r="431" spans="1:8" s="15" customFormat="1" ht="38.450000000000003" customHeight="1" thickBot="1" x14ac:dyDescent="0.35">
      <c r="A431" s="103" t="s">
        <v>10</v>
      </c>
      <c r="B431" s="104" t="s">
        <v>10</v>
      </c>
      <c r="C431" s="104" t="s">
        <v>10</v>
      </c>
      <c r="D431" s="24" t="s">
        <v>245</v>
      </c>
      <c r="E431" s="34">
        <f t="shared" si="59"/>
        <v>1.3</v>
      </c>
      <c r="F431" s="51">
        <v>2</v>
      </c>
      <c r="G431" s="27">
        <f t="shared" si="67"/>
        <v>0</v>
      </c>
      <c r="H431" s="93"/>
    </row>
    <row r="432" spans="1:8" s="15" customFormat="1" ht="38.450000000000003" customHeight="1" thickBot="1" x14ac:dyDescent="0.35">
      <c r="A432" s="103" t="s">
        <v>10</v>
      </c>
      <c r="B432" s="104" t="s">
        <v>10</v>
      </c>
      <c r="C432" s="104" t="s">
        <v>10</v>
      </c>
      <c r="D432" s="24" t="s">
        <v>21</v>
      </c>
      <c r="E432" s="34">
        <f t="shared" si="59"/>
        <v>1.3</v>
      </c>
      <c r="F432" s="51">
        <v>2</v>
      </c>
      <c r="G432" s="27">
        <f t="shared" si="67"/>
        <v>0</v>
      </c>
      <c r="H432" s="93"/>
    </row>
    <row r="433" spans="1:8" s="15" customFormat="1" ht="38.450000000000003" customHeight="1" thickBot="1" x14ac:dyDescent="0.35">
      <c r="A433" s="103" t="s">
        <v>10</v>
      </c>
      <c r="B433" s="104" t="s">
        <v>10</v>
      </c>
      <c r="C433" s="104" t="s">
        <v>10</v>
      </c>
      <c r="D433" s="24" t="s">
        <v>86</v>
      </c>
      <c r="E433" s="34">
        <f t="shared" si="59"/>
        <v>0.65</v>
      </c>
      <c r="F433" s="51">
        <v>1</v>
      </c>
      <c r="G433" s="27">
        <f t="shared" si="67"/>
        <v>0</v>
      </c>
      <c r="H433" s="93"/>
    </row>
    <row r="434" spans="1:8" s="15" customFormat="1" ht="38.450000000000003" customHeight="1" thickBot="1" x14ac:dyDescent="0.35">
      <c r="A434" s="103" t="s">
        <v>10</v>
      </c>
      <c r="B434" s="104" t="s">
        <v>10</v>
      </c>
      <c r="C434" s="104" t="s">
        <v>10</v>
      </c>
      <c r="D434" s="30" t="s">
        <v>12</v>
      </c>
      <c r="E434" s="33">
        <f t="shared" si="59"/>
        <v>0.65</v>
      </c>
      <c r="F434" s="52">
        <v>1</v>
      </c>
      <c r="G434" s="46">
        <f t="shared" si="67"/>
        <v>0</v>
      </c>
      <c r="H434" s="94"/>
    </row>
    <row r="435" spans="1:8" s="15" customFormat="1" ht="38.450000000000003" customHeight="1" thickBot="1" x14ac:dyDescent="0.35">
      <c r="A435" s="103" t="s">
        <v>10</v>
      </c>
      <c r="B435" s="104" t="s">
        <v>10</v>
      </c>
      <c r="C435" s="104" t="s">
        <v>169</v>
      </c>
      <c r="D435" s="31" t="s">
        <v>138</v>
      </c>
      <c r="E435" s="37">
        <f t="shared" si="59"/>
        <v>26</v>
      </c>
      <c r="F435" s="50">
        <v>40</v>
      </c>
      <c r="G435" s="43">
        <f t="shared" si="67"/>
        <v>0</v>
      </c>
      <c r="H435" s="98" t="s">
        <v>265</v>
      </c>
    </row>
    <row r="436" spans="1:8" s="15" customFormat="1" ht="38.450000000000003" customHeight="1" thickBot="1" x14ac:dyDescent="0.35">
      <c r="A436" s="103" t="s">
        <v>10</v>
      </c>
      <c r="B436" s="104" t="s">
        <v>10</v>
      </c>
      <c r="C436" s="104" t="s">
        <v>10</v>
      </c>
      <c r="D436" s="24" t="s">
        <v>89</v>
      </c>
      <c r="E436" s="34">
        <f t="shared" si="59"/>
        <v>3.25</v>
      </c>
      <c r="F436" s="51">
        <v>5</v>
      </c>
      <c r="G436" s="27">
        <f t="shared" si="67"/>
        <v>0</v>
      </c>
      <c r="H436" s="93"/>
    </row>
    <row r="437" spans="1:8" s="15" customFormat="1" ht="38.450000000000003" customHeight="1" thickBot="1" x14ac:dyDescent="0.35">
      <c r="A437" s="103" t="s">
        <v>10</v>
      </c>
      <c r="B437" s="104" t="s">
        <v>10</v>
      </c>
      <c r="C437" s="104" t="s">
        <v>10</v>
      </c>
      <c r="D437" s="24" t="s">
        <v>33</v>
      </c>
      <c r="E437" s="34">
        <f t="shared" si="59"/>
        <v>0.97500000000000009</v>
      </c>
      <c r="F437" s="51">
        <v>1.5</v>
      </c>
      <c r="G437" s="27">
        <f t="shared" si="67"/>
        <v>0</v>
      </c>
      <c r="H437" s="93"/>
    </row>
    <row r="438" spans="1:8" s="15" customFormat="1" ht="38.450000000000003" customHeight="1" thickBot="1" x14ac:dyDescent="0.35">
      <c r="A438" s="103" t="s">
        <v>10</v>
      </c>
      <c r="B438" s="104" t="s">
        <v>10</v>
      </c>
      <c r="C438" s="104" t="s">
        <v>10</v>
      </c>
      <c r="D438" s="24" t="s">
        <v>86</v>
      </c>
      <c r="E438" s="34">
        <f t="shared" si="59"/>
        <v>0.65</v>
      </c>
      <c r="F438" s="51">
        <v>1</v>
      </c>
      <c r="G438" s="27">
        <f t="shared" si="67"/>
        <v>0</v>
      </c>
      <c r="H438" s="93"/>
    </row>
    <row r="439" spans="1:8" s="15" customFormat="1" ht="38.450000000000003" customHeight="1" thickBot="1" x14ac:dyDescent="0.35">
      <c r="A439" s="103" t="s">
        <v>10</v>
      </c>
      <c r="B439" s="104" t="s">
        <v>10</v>
      </c>
      <c r="C439" s="104" t="s">
        <v>10</v>
      </c>
      <c r="D439" s="24" t="s">
        <v>12</v>
      </c>
      <c r="E439" s="34">
        <f t="shared" si="59"/>
        <v>0.65</v>
      </c>
      <c r="F439" s="51">
        <v>1</v>
      </c>
      <c r="G439" s="27">
        <f t="shared" si="67"/>
        <v>0</v>
      </c>
      <c r="H439" s="93"/>
    </row>
    <row r="440" spans="1:8" s="15" customFormat="1" ht="38.450000000000003" customHeight="1" thickBot="1" x14ac:dyDescent="0.35">
      <c r="A440" s="103" t="s">
        <v>10</v>
      </c>
      <c r="B440" s="104" t="s">
        <v>10</v>
      </c>
      <c r="C440" s="104" t="s">
        <v>10</v>
      </c>
      <c r="D440" s="24" t="s">
        <v>91</v>
      </c>
      <c r="E440" s="34">
        <f t="shared" si="59"/>
        <v>0.65</v>
      </c>
      <c r="F440" s="51">
        <v>1</v>
      </c>
      <c r="G440" s="27">
        <f t="shared" si="67"/>
        <v>0</v>
      </c>
      <c r="H440" s="93"/>
    </row>
    <row r="441" spans="1:8" s="15" customFormat="1" ht="38.450000000000003" customHeight="1" thickBot="1" x14ac:dyDescent="0.35">
      <c r="A441" s="103" t="s">
        <v>10</v>
      </c>
      <c r="B441" s="104" t="s">
        <v>10</v>
      </c>
      <c r="C441" s="104" t="s">
        <v>10</v>
      </c>
      <c r="D441" s="26" t="s">
        <v>13</v>
      </c>
      <c r="E441" s="40">
        <f t="shared" ref="E441:E445" si="68">F441*0.65</f>
        <v>0.13</v>
      </c>
      <c r="F441" s="54">
        <v>0.2</v>
      </c>
      <c r="G441" s="44">
        <f t="shared" ref="G441:G445" si="69">$G$1*E441+$G$2*F441</f>
        <v>0</v>
      </c>
      <c r="H441" s="94"/>
    </row>
    <row r="442" spans="1:8" s="15" customFormat="1" ht="38.450000000000003" customHeight="1" thickBot="1" x14ac:dyDescent="0.35">
      <c r="A442" s="103" t="s">
        <v>10</v>
      </c>
      <c r="B442" s="104" t="s">
        <v>10</v>
      </c>
      <c r="C442" s="21" t="s">
        <v>20</v>
      </c>
      <c r="D442" s="32" t="s">
        <v>100</v>
      </c>
      <c r="E442" s="41">
        <f t="shared" si="68"/>
        <v>13</v>
      </c>
      <c r="F442" s="55">
        <v>20</v>
      </c>
      <c r="G442" s="62">
        <f t="shared" si="69"/>
        <v>0</v>
      </c>
      <c r="H442" s="22"/>
    </row>
    <row r="443" spans="1:8" s="15" customFormat="1" ht="38.450000000000003" customHeight="1" thickBot="1" x14ac:dyDescent="0.35">
      <c r="A443" s="103" t="s">
        <v>56</v>
      </c>
      <c r="B443" s="104" t="s">
        <v>9</v>
      </c>
      <c r="C443" s="104" t="s">
        <v>236</v>
      </c>
      <c r="D443" s="31" t="s">
        <v>109</v>
      </c>
      <c r="E443" s="37">
        <f t="shared" si="68"/>
        <v>32.5</v>
      </c>
      <c r="F443" s="50">
        <v>50</v>
      </c>
      <c r="G443" s="43">
        <f t="shared" si="69"/>
        <v>0</v>
      </c>
      <c r="H443" s="95" t="s">
        <v>310</v>
      </c>
    </row>
    <row r="444" spans="1:8" s="15" customFormat="1" ht="38.450000000000003" customHeight="1" thickBot="1" x14ac:dyDescent="0.35">
      <c r="A444" s="103" t="s">
        <v>10</v>
      </c>
      <c r="B444" s="104" t="s">
        <v>10</v>
      </c>
      <c r="C444" s="104" t="s">
        <v>10</v>
      </c>
      <c r="D444" s="23" t="s">
        <v>191</v>
      </c>
      <c r="E444" s="34">
        <f t="shared" si="68"/>
        <v>13</v>
      </c>
      <c r="F444" s="51">
        <v>20</v>
      </c>
      <c r="G444" s="27">
        <f t="shared" si="69"/>
        <v>0</v>
      </c>
      <c r="H444" s="96"/>
    </row>
    <row r="445" spans="1:8" s="15" customFormat="1" ht="38.450000000000003" customHeight="1" thickBot="1" x14ac:dyDescent="0.35">
      <c r="A445" s="103" t="s">
        <v>10</v>
      </c>
      <c r="B445" s="104" t="s">
        <v>10</v>
      </c>
      <c r="C445" s="104" t="s">
        <v>10</v>
      </c>
      <c r="D445" s="24" t="s">
        <v>88</v>
      </c>
      <c r="E445" s="34">
        <f t="shared" si="68"/>
        <v>6.5</v>
      </c>
      <c r="F445" s="51">
        <v>10</v>
      </c>
      <c r="G445" s="27">
        <f t="shared" si="69"/>
        <v>0</v>
      </c>
      <c r="H445" s="96"/>
    </row>
    <row r="446" spans="1:8" s="15" customFormat="1" ht="38.450000000000003" customHeight="1" thickBot="1" x14ac:dyDescent="0.35">
      <c r="A446" s="103" t="s">
        <v>10</v>
      </c>
      <c r="B446" s="104" t="s">
        <v>10</v>
      </c>
      <c r="C446" s="104" t="s">
        <v>10</v>
      </c>
      <c r="D446" s="24" t="s">
        <v>21</v>
      </c>
      <c r="E446" s="34">
        <f t="shared" ref="E446:E453" si="70">F446*0.65</f>
        <v>1.9500000000000002</v>
      </c>
      <c r="F446" s="51">
        <v>3</v>
      </c>
      <c r="G446" s="27">
        <f t="shared" si="67"/>
        <v>0</v>
      </c>
      <c r="H446" s="96"/>
    </row>
    <row r="447" spans="1:8" s="15" customFormat="1" ht="39.75" customHeight="1" thickBot="1" x14ac:dyDescent="0.35">
      <c r="A447" s="103" t="s">
        <v>10</v>
      </c>
      <c r="B447" s="104" t="s">
        <v>10</v>
      </c>
      <c r="C447" s="104" t="s">
        <v>10</v>
      </c>
      <c r="D447" s="24" t="s">
        <v>13</v>
      </c>
      <c r="E447" s="34">
        <f t="shared" si="70"/>
        <v>0.32500000000000001</v>
      </c>
      <c r="F447" s="56">
        <v>0.5</v>
      </c>
      <c r="G447" s="27">
        <f t="shared" si="67"/>
        <v>0</v>
      </c>
      <c r="H447" s="96"/>
    </row>
    <row r="448" spans="1:8" s="15" customFormat="1" ht="39.75" customHeight="1" thickBot="1" x14ac:dyDescent="0.35">
      <c r="A448" s="103" t="s">
        <v>10</v>
      </c>
      <c r="B448" s="104" t="s">
        <v>10</v>
      </c>
      <c r="C448" s="104" t="s">
        <v>10</v>
      </c>
      <c r="D448" s="26" t="s">
        <v>12</v>
      </c>
      <c r="E448" s="40">
        <f t="shared" si="70"/>
        <v>0.32500000000000001</v>
      </c>
      <c r="F448" s="58">
        <v>0.5</v>
      </c>
      <c r="G448" s="44">
        <f t="shared" si="67"/>
        <v>0</v>
      </c>
      <c r="H448" s="97"/>
    </row>
    <row r="449" spans="1:8" s="15" customFormat="1" ht="39.75" customHeight="1" thickBot="1" x14ac:dyDescent="0.35">
      <c r="A449" s="103" t="s">
        <v>10</v>
      </c>
      <c r="B449" s="104" t="s">
        <v>10</v>
      </c>
      <c r="C449" s="104" t="s">
        <v>170</v>
      </c>
      <c r="D449" s="29" t="s">
        <v>101</v>
      </c>
      <c r="E449" s="39">
        <f t="shared" si="70"/>
        <v>3.25</v>
      </c>
      <c r="F449" s="69">
        <v>5</v>
      </c>
      <c r="G449" s="45">
        <f t="shared" si="67"/>
        <v>0</v>
      </c>
      <c r="H449" s="95" t="s">
        <v>67</v>
      </c>
    </row>
    <row r="450" spans="1:8" s="15" customFormat="1" ht="39.75" customHeight="1" thickBot="1" x14ac:dyDescent="0.35">
      <c r="A450" s="103" t="s">
        <v>10</v>
      </c>
      <c r="B450" s="104" t="s">
        <v>10</v>
      </c>
      <c r="C450" s="104" t="s">
        <v>10</v>
      </c>
      <c r="D450" s="24" t="s">
        <v>34</v>
      </c>
      <c r="E450" s="34">
        <f t="shared" si="70"/>
        <v>0.65</v>
      </c>
      <c r="F450" s="56">
        <v>1</v>
      </c>
      <c r="G450" s="27">
        <f t="shared" si="67"/>
        <v>0</v>
      </c>
      <c r="H450" s="96"/>
    </row>
    <row r="451" spans="1:8" s="15" customFormat="1" ht="39.75" customHeight="1" thickBot="1" x14ac:dyDescent="0.35">
      <c r="A451" s="103" t="s">
        <v>10</v>
      </c>
      <c r="B451" s="104" t="s">
        <v>10</v>
      </c>
      <c r="C451" s="104" t="s">
        <v>10</v>
      </c>
      <c r="D451" s="24" t="s">
        <v>95</v>
      </c>
      <c r="E451" s="34">
        <f t="shared" si="70"/>
        <v>0.65</v>
      </c>
      <c r="F451" s="56">
        <v>1</v>
      </c>
      <c r="G451" s="27">
        <f t="shared" si="67"/>
        <v>0</v>
      </c>
      <c r="H451" s="96"/>
    </row>
    <row r="452" spans="1:8" s="15" customFormat="1" ht="39.75" customHeight="1" thickBot="1" x14ac:dyDescent="0.35">
      <c r="A452" s="103" t="s">
        <v>10</v>
      </c>
      <c r="B452" s="104" t="s">
        <v>10</v>
      </c>
      <c r="C452" s="104" t="s">
        <v>10</v>
      </c>
      <c r="D452" s="24" t="s">
        <v>98</v>
      </c>
      <c r="E452" s="34">
        <f t="shared" si="70"/>
        <v>0.65</v>
      </c>
      <c r="F452" s="56">
        <v>1</v>
      </c>
      <c r="G452" s="48">
        <f t="shared" si="67"/>
        <v>0</v>
      </c>
      <c r="H452" s="96"/>
    </row>
    <row r="453" spans="1:8" s="15" customFormat="1" ht="38.450000000000003" customHeight="1" thickBot="1" x14ac:dyDescent="0.35">
      <c r="A453" s="103" t="s">
        <v>10</v>
      </c>
      <c r="B453" s="104" t="s">
        <v>10</v>
      </c>
      <c r="C453" s="104" t="s">
        <v>10</v>
      </c>
      <c r="D453" s="24" t="s">
        <v>86</v>
      </c>
      <c r="E453" s="34">
        <f t="shared" si="70"/>
        <v>0.32500000000000001</v>
      </c>
      <c r="F453" s="51">
        <v>0.5</v>
      </c>
      <c r="G453" s="27">
        <f t="shared" si="67"/>
        <v>0</v>
      </c>
      <c r="H453" s="97"/>
    </row>
    <row r="454" spans="1:8" s="15" customFormat="1" ht="39.75" customHeight="1" thickBot="1" x14ac:dyDescent="0.35">
      <c r="A454" s="103" t="s">
        <v>10</v>
      </c>
      <c r="B454" s="104" t="s">
        <v>10</v>
      </c>
      <c r="C454" s="104" t="s">
        <v>10</v>
      </c>
      <c r="D454" s="30" t="s">
        <v>139</v>
      </c>
      <c r="E454" s="33">
        <f t="shared" ref="E454:E490" si="71">F454*0.65</f>
        <v>0.19500000000000001</v>
      </c>
      <c r="F454" s="52">
        <v>0.3</v>
      </c>
      <c r="G454" s="46">
        <f t="shared" ref="G454:G490" si="72">$G$1*E454+$G$2*F454</f>
        <v>0</v>
      </c>
      <c r="H454" s="17" t="s">
        <v>183</v>
      </c>
    </row>
    <row r="455" spans="1:8" s="15" customFormat="1" ht="39.75" customHeight="1" thickBot="1" x14ac:dyDescent="0.35">
      <c r="A455" s="103" t="s">
        <v>10</v>
      </c>
      <c r="B455" s="104" t="s">
        <v>10</v>
      </c>
      <c r="C455" s="104" t="s">
        <v>174</v>
      </c>
      <c r="D455" s="31" t="s">
        <v>140</v>
      </c>
      <c r="E455" s="37">
        <f t="shared" si="71"/>
        <v>39</v>
      </c>
      <c r="F455" s="50">
        <v>60</v>
      </c>
      <c r="G455" s="43">
        <f t="shared" si="72"/>
        <v>0</v>
      </c>
      <c r="H455" s="99" t="s">
        <v>68</v>
      </c>
    </row>
    <row r="456" spans="1:8" s="15" customFormat="1" ht="39.75" customHeight="1" thickBot="1" x14ac:dyDescent="0.35">
      <c r="A456" s="103" t="s">
        <v>10</v>
      </c>
      <c r="B456" s="104" t="s">
        <v>10</v>
      </c>
      <c r="C456" s="104" t="s">
        <v>10</v>
      </c>
      <c r="D456" s="24" t="s">
        <v>207</v>
      </c>
      <c r="E456" s="34">
        <f t="shared" si="71"/>
        <v>22.75</v>
      </c>
      <c r="F456" s="51">
        <v>35</v>
      </c>
      <c r="G456" s="27">
        <f t="shared" si="72"/>
        <v>0</v>
      </c>
      <c r="H456" s="96"/>
    </row>
    <row r="457" spans="1:8" s="15" customFormat="1" ht="39.75" customHeight="1" thickBot="1" x14ac:dyDescent="0.35">
      <c r="A457" s="103" t="s">
        <v>10</v>
      </c>
      <c r="B457" s="104" t="s">
        <v>10</v>
      </c>
      <c r="C457" s="104" t="s">
        <v>10</v>
      </c>
      <c r="D457" s="24" t="s">
        <v>32</v>
      </c>
      <c r="E457" s="34">
        <f t="shared" si="71"/>
        <v>1.625</v>
      </c>
      <c r="F457" s="51">
        <v>2.5</v>
      </c>
      <c r="G457" s="27">
        <f t="shared" si="72"/>
        <v>0</v>
      </c>
      <c r="H457" s="96"/>
    </row>
    <row r="458" spans="1:8" s="15" customFormat="1" ht="39.75" customHeight="1" thickBot="1" x14ac:dyDescent="0.35">
      <c r="A458" s="103" t="s">
        <v>10</v>
      </c>
      <c r="B458" s="104" t="s">
        <v>10</v>
      </c>
      <c r="C458" s="104" t="s">
        <v>10</v>
      </c>
      <c r="D458" s="24" t="s">
        <v>195</v>
      </c>
      <c r="E458" s="34">
        <f t="shared" si="71"/>
        <v>0.13</v>
      </c>
      <c r="F458" s="51">
        <v>0.2</v>
      </c>
      <c r="G458" s="27">
        <f t="shared" si="72"/>
        <v>0</v>
      </c>
      <c r="H458" s="96"/>
    </row>
    <row r="459" spans="1:8" s="15" customFormat="1" ht="39.75" customHeight="1" thickBot="1" x14ac:dyDescent="0.35">
      <c r="A459" s="103" t="s">
        <v>10</v>
      </c>
      <c r="B459" s="104" t="s">
        <v>10</v>
      </c>
      <c r="C459" s="104" t="s">
        <v>10</v>
      </c>
      <c r="D459" s="26" t="s">
        <v>13</v>
      </c>
      <c r="E459" s="40">
        <f t="shared" si="71"/>
        <v>6.5000000000000002E-2</v>
      </c>
      <c r="F459" s="54">
        <v>0.1</v>
      </c>
      <c r="G459" s="44">
        <f t="shared" si="72"/>
        <v>0</v>
      </c>
      <c r="H459" s="97"/>
    </row>
    <row r="460" spans="1:8" s="15" customFormat="1" ht="39.75" customHeight="1" thickBot="1" x14ac:dyDescent="0.35">
      <c r="A460" s="103" t="s">
        <v>10</v>
      </c>
      <c r="B460" s="104" t="s">
        <v>10</v>
      </c>
      <c r="C460" s="21" t="s">
        <v>19</v>
      </c>
      <c r="D460" s="32" t="s">
        <v>92</v>
      </c>
      <c r="E460" s="41">
        <f t="shared" si="71"/>
        <v>13</v>
      </c>
      <c r="F460" s="73">
        <v>20</v>
      </c>
      <c r="G460" s="47">
        <f t="shared" si="72"/>
        <v>0</v>
      </c>
      <c r="H460" s="22"/>
    </row>
    <row r="461" spans="1:8" s="15" customFormat="1" ht="39.75" customHeight="1" thickBot="1" x14ac:dyDescent="0.35">
      <c r="A461" s="103" t="s">
        <v>57</v>
      </c>
      <c r="B461" s="104" t="s">
        <v>9</v>
      </c>
      <c r="C461" s="21" t="s">
        <v>14</v>
      </c>
      <c r="D461" s="65" t="s">
        <v>109</v>
      </c>
      <c r="E461" s="36">
        <f t="shared" si="71"/>
        <v>35.75</v>
      </c>
      <c r="F461" s="70">
        <v>55</v>
      </c>
      <c r="G461" s="66">
        <f t="shared" si="72"/>
        <v>0</v>
      </c>
      <c r="H461" s="19"/>
    </row>
    <row r="462" spans="1:8" s="15" customFormat="1" ht="39.75" customHeight="1" thickBot="1" x14ac:dyDescent="0.35">
      <c r="A462" s="103" t="s">
        <v>10</v>
      </c>
      <c r="B462" s="104" t="s">
        <v>10</v>
      </c>
      <c r="C462" s="104" t="s">
        <v>171</v>
      </c>
      <c r="D462" s="29" t="s">
        <v>90</v>
      </c>
      <c r="E462" s="39">
        <f t="shared" si="71"/>
        <v>22.75</v>
      </c>
      <c r="F462" s="69">
        <v>35</v>
      </c>
      <c r="G462" s="64">
        <f t="shared" si="72"/>
        <v>0</v>
      </c>
      <c r="H462" s="95" t="s">
        <v>74</v>
      </c>
    </row>
    <row r="463" spans="1:8" s="15" customFormat="1" ht="39.75" customHeight="1" thickBot="1" x14ac:dyDescent="0.35">
      <c r="A463" s="103" t="s">
        <v>10</v>
      </c>
      <c r="B463" s="104" t="s">
        <v>10</v>
      </c>
      <c r="C463" s="104" t="s">
        <v>10</v>
      </c>
      <c r="D463" s="24" t="s">
        <v>25</v>
      </c>
      <c r="E463" s="34">
        <f t="shared" si="71"/>
        <v>4.875</v>
      </c>
      <c r="F463" s="56">
        <v>7.5</v>
      </c>
      <c r="G463" s="48">
        <f>$G$1*E463+$G$2*F463</f>
        <v>0</v>
      </c>
      <c r="H463" s="96"/>
    </row>
    <row r="464" spans="1:8" s="15" customFormat="1" ht="39.75" customHeight="1" thickBot="1" x14ac:dyDescent="0.35">
      <c r="A464" s="103" t="s">
        <v>10</v>
      </c>
      <c r="B464" s="104" t="s">
        <v>10</v>
      </c>
      <c r="C464" s="104" t="s">
        <v>10</v>
      </c>
      <c r="D464" s="24" t="s">
        <v>89</v>
      </c>
      <c r="E464" s="34">
        <f t="shared" si="71"/>
        <v>1.9500000000000002</v>
      </c>
      <c r="F464" s="56">
        <v>3</v>
      </c>
      <c r="G464" s="48">
        <f t="shared" si="72"/>
        <v>0</v>
      </c>
      <c r="H464" s="96"/>
    </row>
    <row r="465" spans="1:8" s="15" customFormat="1" ht="38.450000000000003" customHeight="1" thickBot="1" x14ac:dyDescent="0.35">
      <c r="A465" s="103" t="s">
        <v>10</v>
      </c>
      <c r="B465" s="104" t="s">
        <v>10</v>
      </c>
      <c r="C465" s="104" t="s">
        <v>10</v>
      </c>
      <c r="D465" s="24" t="s">
        <v>98</v>
      </c>
      <c r="E465" s="34">
        <f t="shared" si="71"/>
        <v>1.3</v>
      </c>
      <c r="F465" s="51">
        <v>2</v>
      </c>
      <c r="G465" s="27">
        <f t="shared" si="72"/>
        <v>0</v>
      </c>
      <c r="H465" s="97"/>
    </row>
    <row r="466" spans="1:8" s="15" customFormat="1" ht="38.450000000000003" customHeight="1" thickBot="1" x14ac:dyDescent="0.35">
      <c r="A466" s="103" t="s">
        <v>10</v>
      </c>
      <c r="B466" s="104" t="s">
        <v>10</v>
      </c>
      <c r="C466" s="104" t="s">
        <v>10</v>
      </c>
      <c r="D466" s="30" t="s">
        <v>86</v>
      </c>
      <c r="E466" s="33">
        <f t="shared" si="71"/>
        <v>0.32500000000000001</v>
      </c>
      <c r="F466" s="52">
        <v>0.5</v>
      </c>
      <c r="G466" s="46">
        <f t="shared" si="72"/>
        <v>0</v>
      </c>
      <c r="H466" s="17" t="s">
        <v>183</v>
      </c>
    </row>
    <row r="467" spans="1:8" s="15" customFormat="1" ht="38.450000000000003" customHeight="1" thickBot="1" x14ac:dyDescent="0.35">
      <c r="A467" s="103" t="s">
        <v>10</v>
      </c>
      <c r="B467" s="104" t="s">
        <v>10</v>
      </c>
      <c r="C467" s="104" t="s">
        <v>237</v>
      </c>
      <c r="D467" s="31" t="s">
        <v>141</v>
      </c>
      <c r="E467" s="37">
        <f t="shared" si="71"/>
        <v>13</v>
      </c>
      <c r="F467" s="50">
        <v>20</v>
      </c>
      <c r="G467" s="43">
        <f t="shared" si="72"/>
        <v>0</v>
      </c>
      <c r="H467" s="92" t="s">
        <v>266</v>
      </c>
    </row>
    <row r="468" spans="1:8" s="15" customFormat="1" ht="38.450000000000003" customHeight="1" thickBot="1" x14ac:dyDescent="0.35">
      <c r="A468" s="103" t="s">
        <v>10</v>
      </c>
      <c r="B468" s="104" t="s">
        <v>10</v>
      </c>
      <c r="C468" s="104" t="s">
        <v>10</v>
      </c>
      <c r="D468" s="23" t="s">
        <v>191</v>
      </c>
      <c r="E468" s="34">
        <f t="shared" si="71"/>
        <v>13</v>
      </c>
      <c r="F468" s="51">
        <v>20</v>
      </c>
      <c r="G468" s="27">
        <f t="shared" si="72"/>
        <v>0</v>
      </c>
      <c r="H468" s="93"/>
    </row>
    <row r="469" spans="1:8" s="15" customFormat="1" ht="38.450000000000003" customHeight="1" thickBot="1" x14ac:dyDescent="0.35">
      <c r="A469" s="103" t="s">
        <v>10</v>
      </c>
      <c r="B469" s="104" t="s">
        <v>10</v>
      </c>
      <c r="C469" s="104" t="s">
        <v>10</v>
      </c>
      <c r="D469" s="24" t="s">
        <v>97</v>
      </c>
      <c r="E469" s="34">
        <f t="shared" si="71"/>
        <v>5.2</v>
      </c>
      <c r="F469" s="51">
        <v>8</v>
      </c>
      <c r="G469" s="27">
        <f t="shared" si="72"/>
        <v>0</v>
      </c>
      <c r="H469" s="93"/>
    </row>
    <row r="470" spans="1:8" s="15" customFormat="1" ht="38.450000000000003" customHeight="1" thickBot="1" x14ac:dyDescent="0.35">
      <c r="A470" s="103" t="s">
        <v>10</v>
      </c>
      <c r="B470" s="104" t="s">
        <v>10</v>
      </c>
      <c r="C470" s="104" t="s">
        <v>10</v>
      </c>
      <c r="D470" s="24" t="s">
        <v>87</v>
      </c>
      <c r="E470" s="34">
        <f t="shared" si="71"/>
        <v>3.25</v>
      </c>
      <c r="F470" s="51">
        <v>5</v>
      </c>
      <c r="G470" s="27">
        <f t="shared" si="72"/>
        <v>0</v>
      </c>
      <c r="H470" s="93"/>
    </row>
    <row r="471" spans="1:8" s="15" customFormat="1" ht="38.450000000000003" customHeight="1" thickBot="1" x14ac:dyDescent="0.35">
      <c r="A471" s="103" t="s">
        <v>10</v>
      </c>
      <c r="B471" s="104" t="s">
        <v>10</v>
      </c>
      <c r="C471" s="104" t="s">
        <v>10</v>
      </c>
      <c r="D471" s="24" t="s">
        <v>142</v>
      </c>
      <c r="E471" s="34">
        <f t="shared" si="71"/>
        <v>1.9500000000000002</v>
      </c>
      <c r="F471" s="51">
        <v>3</v>
      </c>
      <c r="G471" s="27">
        <f t="shared" si="72"/>
        <v>0</v>
      </c>
      <c r="H471" s="93"/>
    </row>
    <row r="472" spans="1:8" s="15" customFormat="1" ht="38.450000000000003" customHeight="1" thickBot="1" x14ac:dyDescent="0.35">
      <c r="A472" s="103" t="s">
        <v>10</v>
      </c>
      <c r="B472" s="104" t="s">
        <v>10</v>
      </c>
      <c r="C472" s="104" t="s">
        <v>10</v>
      </c>
      <c r="D472" s="24" t="s">
        <v>21</v>
      </c>
      <c r="E472" s="34">
        <f t="shared" si="71"/>
        <v>1.9500000000000002</v>
      </c>
      <c r="F472" s="51">
        <v>3</v>
      </c>
      <c r="G472" s="27">
        <f t="shared" si="72"/>
        <v>0</v>
      </c>
      <c r="H472" s="93"/>
    </row>
    <row r="473" spans="1:8" s="15" customFormat="1" ht="38.450000000000003" customHeight="1" thickBot="1" x14ac:dyDescent="0.35">
      <c r="A473" s="103" t="s">
        <v>10</v>
      </c>
      <c r="B473" s="104" t="s">
        <v>10</v>
      </c>
      <c r="C473" s="104" t="s">
        <v>10</v>
      </c>
      <c r="D473" s="24" t="s">
        <v>27</v>
      </c>
      <c r="E473" s="34">
        <f t="shared" si="71"/>
        <v>1.3</v>
      </c>
      <c r="F473" s="51">
        <v>2</v>
      </c>
      <c r="G473" s="27">
        <f t="shared" si="72"/>
        <v>0</v>
      </c>
      <c r="H473" s="93"/>
    </row>
    <row r="474" spans="1:8" s="15" customFormat="1" ht="38.450000000000003" customHeight="1" thickBot="1" x14ac:dyDescent="0.35">
      <c r="A474" s="103" t="s">
        <v>10</v>
      </c>
      <c r="B474" s="104" t="s">
        <v>10</v>
      </c>
      <c r="C474" s="104" t="s">
        <v>10</v>
      </c>
      <c r="D474" s="24" t="s">
        <v>112</v>
      </c>
      <c r="E474" s="34">
        <f t="shared" si="71"/>
        <v>0.65</v>
      </c>
      <c r="F474" s="51">
        <v>1</v>
      </c>
      <c r="G474" s="27">
        <f t="shared" si="72"/>
        <v>0</v>
      </c>
      <c r="H474" s="93"/>
    </row>
    <row r="475" spans="1:8" s="15" customFormat="1" ht="38.450000000000003" customHeight="1" thickBot="1" x14ac:dyDescent="0.35">
      <c r="A475" s="103" t="s">
        <v>10</v>
      </c>
      <c r="B475" s="104" t="s">
        <v>10</v>
      </c>
      <c r="C475" s="104" t="s">
        <v>10</v>
      </c>
      <c r="D475" s="24" t="s">
        <v>86</v>
      </c>
      <c r="E475" s="34">
        <f t="shared" si="71"/>
        <v>0.65</v>
      </c>
      <c r="F475" s="51">
        <v>1</v>
      </c>
      <c r="G475" s="27">
        <f t="shared" si="72"/>
        <v>0</v>
      </c>
      <c r="H475" s="93"/>
    </row>
    <row r="476" spans="1:8" s="15" customFormat="1" ht="38.450000000000003" customHeight="1" thickBot="1" x14ac:dyDescent="0.35">
      <c r="A476" s="103" t="s">
        <v>10</v>
      </c>
      <c r="B476" s="104" t="s">
        <v>10</v>
      </c>
      <c r="C476" s="104" t="s">
        <v>10</v>
      </c>
      <c r="D476" s="24" t="s">
        <v>143</v>
      </c>
      <c r="E476" s="34">
        <f t="shared" si="71"/>
        <v>0.65</v>
      </c>
      <c r="F476" s="51">
        <v>1</v>
      </c>
      <c r="G476" s="27">
        <f t="shared" si="72"/>
        <v>0</v>
      </c>
      <c r="H476" s="93"/>
    </row>
    <row r="477" spans="1:8" s="15" customFormat="1" ht="38.450000000000003" customHeight="1" thickBot="1" x14ac:dyDescent="0.35">
      <c r="A477" s="103" t="s">
        <v>10</v>
      </c>
      <c r="B477" s="104" t="s">
        <v>10</v>
      </c>
      <c r="C477" s="104" t="s">
        <v>10</v>
      </c>
      <c r="D477" s="26" t="s">
        <v>13</v>
      </c>
      <c r="E477" s="40">
        <f t="shared" si="71"/>
        <v>0.13</v>
      </c>
      <c r="F477" s="54">
        <v>0.2</v>
      </c>
      <c r="G477" s="44">
        <f t="shared" si="72"/>
        <v>0</v>
      </c>
      <c r="H477" s="94"/>
    </row>
    <row r="478" spans="1:8" s="15" customFormat="1" ht="38.450000000000003" customHeight="1" thickBot="1" x14ac:dyDescent="0.35">
      <c r="A478" s="103" t="s">
        <v>10</v>
      </c>
      <c r="B478" s="104" t="s">
        <v>10</v>
      </c>
      <c r="C478" s="21" t="s">
        <v>58</v>
      </c>
      <c r="D478" s="32" t="s">
        <v>144</v>
      </c>
      <c r="E478" s="41">
        <f t="shared" si="71"/>
        <v>22.75</v>
      </c>
      <c r="F478" s="55">
        <v>35</v>
      </c>
      <c r="G478" s="47">
        <f t="shared" si="72"/>
        <v>0</v>
      </c>
      <c r="H478" s="22" t="s">
        <v>69</v>
      </c>
    </row>
    <row r="479" spans="1:8" s="15" customFormat="1" ht="38.450000000000003" customHeight="1" thickBot="1" x14ac:dyDescent="0.35">
      <c r="A479" s="103" t="s">
        <v>10</v>
      </c>
      <c r="B479" s="104" t="s">
        <v>10</v>
      </c>
      <c r="C479" s="21" t="s">
        <v>19</v>
      </c>
      <c r="D479" s="65" t="s">
        <v>92</v>
      </c>
      <c r="E479" s="36">
        <f t="shared" si="71"/>
        <v>13</v>
      </c>
      <c r="F479" s="35">
        <v>20</v>
      </c>
      <c r="G479" s="66">
        <f t="shared" si="72"/>
        <v>0</v>
      </c>
      <c r="H479" s="19"/>
    </row>
    <row r="480" spans="1:8" s="15" customFormat="1" ht="38.450000000000003" customHeight="1" thickBot="1" x14ac:dyDescent="0.35">
      <c r="A480" s="103" t="s">
        <v>59</v>
      </c>
      <c r="B480" s="104" t="s">
        <v>9</v>
      </c>
      <c r="C480" s="104" t="s">
        <v>180</v>
      </c>
      <c r="D480" s="29" t="s">
        <v>145</v>
      </c>
      <c r="E480" s="39">
        <f t="shared" si="71"/>
        <v>26</v>
      </c>
      <c r="F480" s="53">
        <v>40</v>
      </c>
      <c r="G480" s="45">
        <f t="shared" si="72"/>
        <v>0</v>
      </c>
      <c r="H480" s="98" t="s">
        <v>268</v>
      </c>
    </row>
    <row r="481" spans="1:8" s="15" customFormat="1" ht="38.450000000000003" customHeight="1" thickBot="1" x14ac:dyDescent="0.35">
      <c r="A481" s="103" t="s">
        <v>10</v>
      </c>
      <c r="B481" s="104" t="s">
        <v>10</v>
      </c>
      <c r="C481" s="104" t="s">
        <v>10</v>
      </c>
      <c r="D481" s="24" t="s">
        <v>146</v>
      </c>
      <c r="E481" s="34">
        <f t="shared" si="71"/>
        <v>13</v>
      </c>
      <c r="F481" s="51">
        <v>20</v>
      </c>
      <c r="G481" s="27">
        <f t="shared" si="72"/>
        <v>0</v>
      </c>
      <c r="H481" s="93"/>
    </row>
    <row r="482" spans="1:8" s="15" customFormat="1" ht="39.75" customHeight="1" thickBot="1" x14ac:dyDescent="0.35">
      <c r="A482" s="103" t="s">
        <v>10</v>
      </c>
      <c r="B482" s="104" t="s">
        <v>10</v>
      </c>
      <c r="C482" s="104" t="s">
        <v>10</v>
      </c>
      <c r="D482" s="24" t="s">
        <v>97</v>
      </c>
      <c r="E482" s="34">
        <f t="shared" si="71"/>
        <v>6.5</v>
      </c>
      <c r="F482" s="56">
        <v>10</v>
      </c>
      <c r="G482" s="27">
        <f t="shared" si="72"/>
        <v>0</v>
      </c>
      <c r="H482" s="93"/>
    </row>
    <row r="483" spans="1:8" s="15" customFormat="1" ht="39.75" customHeight="1" thickBot="1" x14ac:dyDescent="0.35">
      <c r="A483" s="103" t="s">
        <v>10</v>
      </c>
      <c r="B483" s="104" t="s">
        <v>10</v>
      </c>
      <c r="C483" s="104" t="s">
        <v>10</v>
      </c>
      <c r="D483" s="24" t="s">
        <v>147</v>
      </c>
      <c r="E483" s="34">
        <f t="shared" si="71"/>
        <v>6.5</v>
      </c>
      <c r="F483" s="56">
        <v>10</v>
      </c>
      <c r="G483" s="27">
        <f t="shared" si="72"/>
        <v>0</v>
      </c>
      <c r="H483" s="93"/>
    </row>
    <row r="484" spans="1:8" s="15" customFormat="1" ht="39.75" customHeight="1" thickBot="1" x14ac:dyDescent="0.35">
      <c r="A484" s="103" t="s">
        <v>10</v>
      </c>
      <c r="B484" s="104" t="s">
        <v>10</v>
      </c>
      <c r="C484" s="104" t="s">
        <v>10</v>
      </c>
      <c r="D484" s="24" t="s">
        <v>148</v>
      </c>
      <c r="E484" s="34">
        <f t="shared" si="71"/>
        <v>3.25</v>
      </c>
      <c r="F484" s="56">
        <v>5</v>
      </c>
      <c r="G484" s="27">
        <f t="shared" si="72"/>
        <v>0</v>
      </c>
      <c r="H484" s="93"/>
    </row>
    <row r="485" spans="1:8" s="15" customFormat="1" ht="39.75" customHeight="1" thickBot="1" x14ac:dyDescent="0.35">
      <c r="A485" s="103" t="s">
        <v>10</v>
      </c>
      <c r="B485" s="104" t="s">
        <v>10</v>
      </c>
      <c r="C485" s="104" t="s">
        <v>10</v>
      </c>
      <c r="D485" s="24" t="s">
        <v>267</v>
      </c>
      <c r="E485" s="34">
        <f t="shared" si="71"/>
        <v>0.97500000000000009</v>
      </c>
      <c r="F485" s="56">
        <v>1.5</v>
      </c>
      <c r="G485" s="27">
        <f t="shared" si="72"/>
        <v>0</v>
      </c>
      <c r="H485" s="93"/>
    </row>
    <row r="486" spans="1:8" s="15" customFormat="1" ht="39.75" customHeight="1" thickBot="1" x14ac:dyDescent="0.35">
      <c r="A486" s="103" t="s">
        <v>10</v>
      </c>
      <c r="B486" s="104" t="s">
        <v>10</v>
      </c>
      <c r="C486" s="104" t="s">
        <v>10</v>
      </c>
      <c r="D486" s="24" t="s">
        <v>86</v>
      </c>
      <c r="E486" s="34">
        <f t="shared" si="71"/>
        <v>0.32500000000000001</v>
      </c>
      <c r="F486" s="56">
        <v>0.5</v>
      </c>
      <c r="G486" s="27">
        <f t="shared" si="72"/>
        <v>0</v>
      </c>
      <c r="H486" s="93"/>
    </row>
    <row r="487" spans="1:8" s="15" customFormat="1" ht="39.75" customHeight="1" thickBot="1" x14ac:dyDescent="0.35">
      <c r="A487" s="103" t="s">
        <v>10</v>
      </c>
      <c r="B487" s="104" t="s">
        <v>10</v>
      </c>
      <c r="C487" s="104" t="s">
        <v>10</v>
      </c>
      <c r="D487" s="30" t="s">
        <v>13</v>
      </c>
      <c r="E487" s="33">
        <f t="shared" si="71"/>
        <v>6.5000000000000002E-2</v>
      </c>
      <c r="F487" s="74">
        <v>0.1</v>
      </c>
      <c r="G487" s="46">
        <f t="shared" si="72"/>
        <v>0</v>
      </c>
      <c r="H487" s="94"/>
    </row>
    <row r="488" spans="1:8" s="15" customFormat="1" ht="39.75" customHeight="1" thickBot="1" x14ac:dyDescent="0.35">
      <c r="A488" s="103" t="s">
        <v>10</v>
      </c>
      <c r="B488" s="104" t="s">
        <v>10</v>
      </c>
      <c r="C488" s="104" t="s">
        <v>172</v>
      </c>
      <c r="D488" s="31" t="s">
        <v>87</v>
      </c>
      <c r="E488" s="37">
        <f t="shared" si="71"/>
        <v>19.5</v>
      </c>
      <c r="F488" s="67">
        <v>30</v>
      </c>
      <c r="G488" s="43">
        <f t="shared" si="72"/>
        <v>0</v>
      </c>
      <c r="H488" s="95" t="s">
        <v>82</v>
      </c>
    </row>
    <row r="489" spans="1:8" s="15" customFormat="1" ht="39.75" customHeight="1" thickBot="1" x14ac:dyDescent="0.35">
      <c r="A489" s="103" t="s">
        <v>10</v>
      </c>
      <c r="B489" s="104" t="s">
        <v>10</v>
      </c>
      <c r="C489" s="104" t="s">
        <v>10</v>
      </c>
      <c r="D489" s="24" t="s">
        <v>208</v>
      </c>
      <c r="E489" s="34">
        <f t="shared" si="71"/>
        <v>9.75</v>
      </c>
      <c r="F489" s="56">
        <v>15</v>
      </c>
      <c r="G489" s="27">
        <f t="shared" si="72"/>
        <v>0</v>
      </c>
      <c r="H489" s="96"/>
    </row>
    <row r="490" spans="1:8" s="15" customFormat="1" ht="38.450000000000003" customHeight="1" thickBot="1" x14ac:dyDescent="0.35">
      <c r="A490" s="103" t="s">
        <v>10</v>
      </c>
      <c r="B490" s="104" t="s">
        <v>10</v>
      </c>
      <c r="C490" s="104" t="s">
        <v>10</v>
      </c>
      <c r="D490" s="24" t="s">
        <v>34</v>
      </c>
      <c r="E490" s="34">
        <f t="shared" si="71"/>
        <v>0.65</v>
      </c>
      <c r="F490" s="51">
        <v>1</v>
      </c>
      <c r="G490" s="27">
        <f t="shared" si="72"/>
        <v>0</v>
      </c>
      <c r="H490" s="96"/>
    </row>
    <row r="491" spans="1:8" s="15" customFormat="1" ht="39.75" customHeight="1" thickBot="1" x14ac:dyDescent="0.35">
      <c r="A491" s="103" t="s">
        <v>10</v>
      </c>
      <c r="B491" s="104" t="s">
        <v>10</v>
      </c>
      <c r="C491" s="104" t="s">
        <v>10</v>
      </c>
      <c r="D491" s="24" t="s">
        <v>95</v>
      </c>
      <c r="E491" s="34">
        <f t="shared" ref="E491:E501" si="73">F491*0.65</f>
        <v>0.65</v>
      </c>
      <c r="F491" s="51">
        <v>1</v>
      </c>
      <c r="G491" s="27">
        <f t="shared" ref="G491:G499" si="74">$G$1*E491+$G$2*F491</f>
        <v>0</v>
      </c>
      <c r="H491" s="96"/>
    </row>
    <row r="492" spans="1:8" s="15" customFormat="1" ht="39.75" customHeight="1" thickBot="1" x14ac:dyDescent="0.35">
      <c r="A492" s="103" t="s">
        <v>10</v>
      </c>
      <c r="B492" s="104" t="s">
        <v>10</v>
      </c>
      <c r="C492" s="104" t="s">
        <v>10</v>
      </c>
      <c r="D492" s="24" t="s">
        <v>98</v>
      </c>
      <c r="E492" s="34">
        <f t="shared" si="73"/>
        <v>0.65</v>
      </c>
      <c r="F492" s="51">
        <v>1</v>
      </c>
      <c r="G492" s="27">
        <f t="shared" si="74"/>
        <v>0</v>
      </c>
      <c r="H492" s="96"/>
    </row>
    <row r="493" spans="1:8" s="15" customFormat="1" ht="39.75" customHeight="1" thickBot="1" x14ac:dyDescent="0.35">
      <c r="A493" s="103" t="s">
        <v>10</v>
      </c>
      <c r="B493" s="104" t="s">
        <v>10</v>
      </c>
      <c r="C493" s="104" t="s">
        <v>10</v>
      </c>
      <c r="D493" s="24" t="s">
        <v>12</v>
      </c>
      <c r="E493" s="34">
        <f t="shared" si="73"/>
        <v>0.65</v>
      </c>
      <c r="F493" s="51">
        <v>1</v>
      </c>
      <c r="G493" s="27">
        <f t="shared" si="74"/>
        <v>0</v>
      </c>
      <c r="H493" s="96"/>
    </row>
    <row r="494" spans="1:8" s="15" customFormat="1" ht="39.75" customHeight="1" thickBot="1" x14ac:dyDescent="0.35">
      <c r="A494" s="103" t="s">
        <v>10</v>
      </c>
      <c r="B494" s="104" t="s">
        <v>10</v>
      </c>
      <c r="C494" s="104" t="s">
        <v>10</v>
      </c>
      <c r="D494" s="24" t="s">
        <v>89</v>
      </c>
      <c r="E494" s="34">
        <f t="shared" si="73"/>
        <v>0.65</v>
      </c>
      <c r="F494" s="51">
        <v>1</v>
      </c>
      <c r="G494" s="27">
        <f t="shared" si="74"/>
        <v>0</v>
      </c>
      <c r="H494" s="97"/>
    </row>
    <row r="495" spans="1:8" s="15" customFormat="1" ht="39.75" customHeight="1" thickBot="1" x14ac:dyDescent="0.35">
      <c r="A495" s="103" t="s">
        <v>10</v>
      </c>
      <c r="B495" s="104" t="s">
        <v>10</v>
      </c>
      <c r="C495" s="104" t="s">
        <v>10</v>
      </c>
      <c r="D495" s="26" t="s">
        <v>86</v>
      </c>
      <c r="E495" s="40">
        <f t="shared" si="73"/>
        <v>0.32500000000000001</v>
      </c>
      <c r="F495" s="54">
        <v>0.5</v>
      </c>
      <c r="G495" s="44">
        <f t="shared" si="74"/>
        <v>0</v>
      </c>
      <c r="H495" s="17" t="s">
        <v>183</v>
      </c>
    </row>
    <row r="496" spans="1:8" s="15" customFormat="1" ht="39.75" customHeight="1" thickBot="1" x14ac:dyDescent="0.35">
      <c r="A496" s="103" t="s">
        <v>10</v>
      </c>
      <c r="B496" s="104" t="s">
        <v>10</v>
      </c>
      <c r="C496" s="104" t="s">
        <v>173</v>
      </c>
      <c r="D496" s="29" t="s">
        <v>198</v>
      </c>
      <c r="E496" s="39">
        <f t="shared" si="73"/>
        <v>19.5</v>
      </c>
      <c r="F496" s="53">
        <v>30</v>
      </c>
      <c r="G496" s="64">
        <f t="shared" si="74"/>
        <v>0</v>
      </c>
      <c r="H496" s="122" t="s">
        <v>70</v>
      </c>
    </row>
    <row r="497" spans="1:8" s="15" customFormat="1" ht="39.75" customHeight="1" thickBot="1" x14ac:dyDescent="0.35">
      <c r="A497" s="103" t="s">
        <v>10</v>
      </c>
      <c r="B497" s="104" t="s">
        <v>10</v>
      </c>
      <c r="C497" s="104" t="s">
        <v>10</v>
      </c>
      <c r="D497" s="24" t="s">
        <v>87</v>
      </c>
      <c r="E497" s="34">
        <f t="shared" si="73"/>
        <v>6.5</v>
      </c>
      <c r="F497" s="56">
        <v>10</v>
      </c>
      <c r="G497" s="48">
        <f>$G$1*E497+$G$2*F497</f>
        <v>0</v>
      </c>
      <c r="H497" s="123"/>
    </row>
    <row r="498" spans="1:8" s="15" customFormat="1" ht="39.75" customHeight="1" thickBot="1" x14ac:dyDescent="0.35">
      <c r="A498" s="103" t="s">
        <v>10</v>
      </c>
      <c r="B498" s="104" t="s">
        <v>10</v>
      </c>
      <c r="C498" s="104" t="s">
        <v>10</v>
      </c>
      <c r="D498" s="24" t="s">
        <v>149</v>
      </c>
      <c r="E498" s="34">
        <f t="shared" si="73"/>
        <v>4.55</v>
      </c>
      <c r="F498" s="56">
        <v>7</v>
      </c>
      <c r="G498" s="48">
        <f t="shared" si="74"/>
        <v>0</v>
      </c>
      <c r="H498" s="123"/>
    </row>
    <row r="499" spans="1:8" s="15" customFormat="1" ht="39.75" customHeight="1" thickBot="1" x14ac:dyDescent="0.35">
      <c r="A499" s="103" t="s">
        <v>10</v>
      </c>
      <c r="B499" s="104" t="s">
        <v>10</v>
      </c>
      <c r="C499" s="104" t="s">
        <v>10</v>
      </c>
      <c r="D499" s="24" t="s">
        <v>21</v>
      </c>
      <c r="E499" s="34">
        <f t="shared" si="73"/>
        <v>3.25</v>
      </c>
      <c r="F499" s="56">
        <v>5</v>
      </c>
      <c r="G499" s="48">
        <f t="shared" si="74"/>
        <v>0</v>
      </c>
      <c r="H499" s="123"/>
    </row>
    <row r="500" spans="1:8" s="15" customFormat="1" ht="39.75" customHeight="1" thickBot="1" x14ac:dyDescent="0.35">
      <c r="A500" s="103" t="s">
        <v>10</v>
      </c>
      <c r="B500" s="104" t="s">
        <v>10</v>
      </c>
      <c r="C500" s="104" t="s">
        <v>10</v>
      </c>
      <c r="D500" s="26" t="s">
        <v>143</v>
      </c>
      <c r="E500" s="33">
        <f t="shared" si="73"/>
        <v>1.9500000000000002</v>
      </c>
      <c r="F500" s="74">
        <v>3</v>
      </c>
      <c r="G500" s="61">
        <f>$G$1*E500+$G$2*F500</f>
        <v>0</v>
      </c>
      <c r="H500" s="124"/>
    </row>
    <row r="501" spans="1:8" s="15" customFormat="1" ht="39.75" customHeight="1" thickBot="1" x14ac:dyDescent="0.35">
      <c r="A501" s="103" t="s">
        <v>10</v>
      </c>
      <c r="B501" s="104" t="s">
        <v>10</v>
      </c>
      <c r="C501" s="21" t="s">
        <v>20</v>
      </c>
      <c r="D501" s="75" t="s">
        <v>100</v>
      </c>
      <c r="E501" s="77">
        <f t="shared" si="73"/>
        <v>13</v>
      </c>
      <c r="F501" s="70">
        <v>20</v>
      </c>
      <c r="G501" s="66">
        <f t="shared" ref="G501" si="75">$G$1*E501+$G$2*F501</f>
        <v>0</v>
      </c>
      <c r="H501" s="76"/>
    </row>
  </sheetData>
  <mergeCells count="183">
    <mergeCell ref="H55:H63"/>
    <mergeCell ref="C64:C68"/>
    <mergeCell ref="H64:H68"/>
    <mergeCell ref="C41:C46"/>
    <mergeCell ref="H41:H46"/>
    <mergeCell ref="H488:H494"/>
    <mergeCell ref="H49:H53"/>
    <mergeCell ref="H71:H76"/>
    <mergeCell ref="H94:H102"/>
    <mergeCell ref="H103:H108"/>
    <mergeCell ref="H161:H162"/>
    <mergeCell ref="H125:H130"/>
    <mergeCell ref="H132:H138"/>
    <mergeCell ref="H139:H145"/>
    <mergeCell ref="H148:H155"/>
    <mergeCell ref="H157:H159"/>
    <mergeCell ref="H164:H169"/>
    <mergeCell ref="H171:H176"/>
    <mergeCell ref="H215:H220"/>
    <mergeCell ref="H221:H224"/>
    <mergeCell ref="H226:H236"/>
    <mergeCell ref="H237:H242"/>
    <mergeCell ref="H294:H298"/>
    <mergeCell ref="H260:H268"/>
    <mergeCell ref="H269:H277"/>
    <mergeCell ref="H278:H284"/>
    <mergeCell ref="H253:H258"/>
    <mergeCell ref="H286:H293"/>
    <mergeCell ref="H449:H453"/>
    <mergeCell ref="C110:C116"/>
    <mergeCell ref="H110:H116"/>
    <mergeCell ref="C117:C122"/>
    <mergeCell ref="H117:H122"/>
    <mergeCell ref="C373:C379"/>
    <mergeCell ref="C380:C389"/>
    <mergeCell ref="C390:C396"/>
    <mergeCell ref="C399:C405"/>
    <mergeCell ref="C406:C410"/>
    <mergeCell ref="C411:C414"/>
    <mergeCell ref="H244:H250"/>
    <mergeCell ref="H177:H185"/>
    <mergeCell ref="H187:H193"/>
    <mergeCell ref="H194:H199"/>
    <mergeCell ref="H201:H202"/>
    <mergeCell ref="H205:H213"/>
    <mergeCell ref="H363:H370"/>
    <mergeCell ref="H373:H378"/>
    <mergeCell ref="H380:H389"/>
    <mergeCell ref="H496:H500"/>
    <mergeCell ref="A23:A47"/>
    <mergeCell ref="B23:B47"/>
    <mergeCell ref="C23:C32"/>
    <mergeCell ref="C33:C40"/>
    <mergeCell ref="A124:A146"/>
    <mergeCell ref="B124:B146"/>
    <mergeCell ref="C125:C131"/>
    <mergeCell ref="C132:C138"/>
    <mergeCell ref="C139:C145"/>
    <mergeCell ref="A94:A123"/>
    <mergeCell ref="B94:B123"/>
    <mergeCell ref="C94:C102"/>
    <mergeCell ref="C103:C109"/>
    <mergeCell ref="A147:A160"/>
    <mergeCell ref="B147:B160"/>
    <mergeCell ref="C157:C159"/>
    <mergeCell ref="A161:A186"/>
    <mergeCell ref="B161:B186"/>
    <mergeCell ref="C161:C162"/>
    <mergeCell ref="C164:C170"/>
    <mergeCell ref="C171:C176"/>
    <mergeCell ref="C177:C185"/>
    <mergeCell ref="C148:C156"/>
    <mergeCell ref="A1:D2"/>
    <mergeCell ref="E1:E2"/>
    <mergeCell ref="H1:H2"/>
    <mergeCell ref="A4:A22"/>
    <mergeCell ref="B4:B22"/>
    <mergeCell ref="H23:H32"/>
    <mergeCell ref="H33:H39"/>
    <mergeCell ref="A70:A93"/>
    <mergeCell ref="B70:B93"/>
    <mergeCell ref="C71:C77"/>
    <mergeCell ref="A48:A69"/>
    <mergeCell ref="B48:B69"/>
    <mergeCell ref="C49:C54"/>
    <mergeCell ref="C5:C11"/>
    <mergeCell ref="H5:H10"/>
    <mergeCell ref="C12:C16"/>
    <mergeCell ref="H12:H16"/>
    <mergeCell ref="C17:C21"/>
    <mergeCell ref="H17:H21"/>
    <mergeCell ref="C78:C85"/>
    <mergeCell ref="H78:H85"/>
    <mergeCell ref="C86:C92"/>
    <mergeCell ref="H86:H92"/>
    <mergeCell ref="C55:C63"/>
    <mergeCell ref="A204:A225"/>
    <mergeCell ref="B204:B225"/>
    <mergeCell ref="C205:C214"/>
    <mergeCell ref="C215:C220"/>
    <mergeCell ref="C221:C224"/>
    <mergeCell ref="A187:A203"/>
    <mergeCell ref="B187:B203"/>
    <mergeCell ref="C187:C193"/>
    <mergeCell ref="C194:C200"/>
    <mergeCell ref="C201:C202"/>
    <mergeCell ref="A252:A285"/>
    <mergeCell ref="B252:B285"/>
    <mergeCell ref="C253:C259"/>
    <mergeCell ref="C260:C268"/>
    <mergeCell ref="C269:C277"/>
    <mergeCell ref="A226:A251"/>
    <mergeCell ref="B226:B251"/>
    <mergeCell ref="C226:C236"/>
    <mergeCell ref="C237:C243"/>
    <mergeCell ref="C244:C250"/>
    <mergeCell ref="C278:C284"/>
    <mergeCell ref="A306:A328"/>
    <mergeCell ref="B306:B328"/>
    <mergeCell ref="C307:C313"/>
    <mergeCell ref="C322:C327"/>
    <mergeCell ref="A286:A305"/>
    <mergeCell ref="B286:B305"/>
    <mergeCell ref="C286:C293"/>
    <mergeCell ref="C294:C299"/>
    <mergeCell ref="C300:C304"/>
    <mergeCell ref="C314:C321"/>
    <mergeCell ref="A354:A371"/>
    <mergeCell ref="B354:B371"/>
    <mergeCell ref="C355:C357"/>
    <mergeCell ref="C358:C362"/>
    <mergeCell ref="C363:C370"/>
    <mergeCell ref="A329:A353"/>
    <mergeCell ref="B329:B353"/>
    <mergeCell ref="C330:C336"/>
    <mergeCell ref="C337:C345"/>
    <mergeCell ref="C346:C352"/>
    <mergeCell ref="A372:A397"/>
    <mergeCell ref="B372:B397"/>
    <mergeCell ref="A480:A501"/>
    <mergeCell ref="B480:B501"/>
    <mergeCell ref="C480:C487"/>
    <mergeCell ref="C488:C495"/>
    <mergeCell ref="C496:C500"/>
    <mergeCell ref="A443:A460"/>
    <mergeCell ref="B443:B460"/>
    <mergeCell ref="C443:C448"/>
    <mergeCell ref="C449:C454"/>
    <mergeCell ref="C455:C459"/>
    <mergeCell ref="A461:A479"/>
    <mergeCell ref="B461:B479"/>
    <mergeCell ref="C462:C466"/>
    <mergeCell ref="C467:C477"/>
    <mergeCell ref="A416:A442"/>
    <mergeCell ref="B416:B442"/>
    <mergeCell ref="C416:C417"/>
    <mergeCell ref="C419:C426"/>
    <mergeCell ref="C427:C434"/>
    <mergeCell ref="C435:C441"/>
    <mergeCell ref="A398:A415"/>
    <mergeCell ref="B398:B415"/>
    <mergeCell ref="H455:H459"/>
    <mergeCell ref="H462:H465"/>
    <mergeCell ref="H467:H477"/>
    <mergeCell ref="H480:H487"/>
    <mergeCell ref="H390:H396"/>
    <mergeCell ref="H399:H404"/>
    <mergeCell ref="H406:H410"/>
    <mergeCell ref="H411:H414"/>
    <mergeCell ref="H416:H417"/>
    <mergeCell ref="H419:H425"/>
    <mergeCell ref="H427:H434"/>
    <mergeCell ref="H435:H441"/>
    <mergeCell ref="H443:H448"/>
    <mergeCell ref="H300:H304"/>
    <mergeCell ref="H307:H312"/>
    <mergeCell ref="H322:H327"/>
    <mergeCell ref="H330:H335"/>
    <mergeCell ref="H337:H345"/>
    <mergeCell ref="H346:H352"/>
    <mergeCell ref="H355:H356"/>
    <mergeCell ref="H358:H362"/>
    <mergeCell ref="H314:H321"/>
  </mergeCells>
  <phoneticPr fontId="3" type="noConversion"/>
  <printOptions horizontalCentered="1"/>
  <pageMargins left="0.7" right="0.7" top="0.75" bottom="0.75" header="0.3" footer="0.3"/>
  <pageSetup paperSize="9" scale="34" fitToHeight="0" orientation="portrait" r:id="rId1"/>
  <colBreaks count="4" manualBreakCount="4">
    <brk id="2" max="1048575" man="1"/>
    <brk id="3"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2025년 9월 시간연장 레시피</vt:lpstr>
      <vt:lpstr>'2025년 9월 시간연장 레시피'!Print_Area</vt:lpstr>
      <vt:lpstr>'2025년 9월 시간연장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2025-08-04T01:35:52Z</cp:lastPrinted>
  <dcterms:created xsi:type="dcterms:W3CDTF">2022-06-09T07:44:46Z</dcterms:created>
  <dcterms:modified xsi:type="dcterms:W3CDTF">2025-08-07T01:07:16Z</dcterms:modified>
</cp:coreProperties>
</file>